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66925"/>
  <xr:revisionPtr revIDLastSave="0" documentId="13_ncr:1_{9C741AE1-37E1-4AFA-8022-F4A43AA75A9A}" xr6:coauthVersionLast="47" xr6:coauthVersionMax="47" xr10:uidLastSave="{00000000-0000-0000-0000-000000000000}"/>
  <bookViews>
    <workbookView xWindow="-108" yWindow="-108" windowWidth="23256" windowHeight="12576" xr2:uid="{4262E46D-E6EA-4783-8ADF-12ADA5B4188C}"/>
  </bookViews>
  <sheets>
    <sheet name="Rekapitulacija" sheetId="7" r:id="rId1"/>
    <sheet name="SKLOP 1 25-26" sheetId="3" r:id="rId2"/>
    <sheet name="SKLOP 1 26-27" sheetId="9" r:id="rId3"/>
    <sheet name="SKLOP 2 25-26" sheetId="8" r:id="rId4"/>
    <sheet name="SKLOP 2 26-27" sheetId="10" r:id="rId5"/>
  </sheets>
  <definedNames>
    <definedName name="_xlnm.Print_Area" localSheetId="0">Rekapitulacija!$A$1:$H$44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4" i="10" l="1"/>
  <c r="G33" i="10"/>
  <c r="G32" i="10"/>
  <c r="G30" i="10"/>
  <c r="G29" i="10"/>
  <c r="G28" i="10"/>
  <c r="G27" i="10"/>
  <c r="G26" i="10"/>
  <c r="G25" i="10"/>
  <c r="G24" i="10"/>
  <c r="G21" i="10"/>
  <c r="G20" i="10"/>
  <c r="G19" i="10"/>
  <c r="G18" i="10"/>
  <c r="G17" i="10"/>
  <c r="G16" i="10"/>
  <c r="G14" i="10"/>
  <c r="G13" i="10"/>
  <c r="G12" i="10"/>
  <c r="G11" i="10"/>
  <c r="G10" i="10"/>
  <c r="G9" i="10"/>
  <c r="G8" i="10"/>
  <c r="G6" i="10"/>
  <c r="F14" i="9"/>
  <c r="F13" i="9"/>
  <c r="F11" i="9"/>
  <c r="F8" i="9"/>
  <c r="F7" i="9"/>
  <c r="F6" i="9"/>
  <c r="F8" i="3"/>
  <c r="F7" i="3"/>
  <c r="F14" i="3"/>
  <c r="F13" i="3"/>
  <c r="F11" i="3"/>
  <c r="F6" i="3"/>
  <c r="G34" i="8"/>
  <c r="G33" i="8"/>
  <c r="G32" i="8"/>
  <c r="G30" i="8"/>
  <c r="G29" i="8"/>
  <c r="G28" i="8"/>
  <c r="G27" i="8"/>
  <c r="G26" i="8"/>
  <c r="G25" i="8"/>
  <c r="G24" i="8"/>
  <c r="G21" i="8"/>
  <c r="G20" i="8"/>
  <c r="G19" i="8"/>
  <c r="G18" i="8"/>
  <c r="G17" i="8"/>
  <c r="G16" i="8"/>
  <c r="G14" i="8"/>
  <c r="G13" i="8"/>
  <c r="G12" i="8"/>
  <c r="G11" i="8"/>
  <c r="G10" i="8"/>
  <c r="G9" i="8"/>
  <c r="G8" i="8"/>
  <c r="G6" i="8"/>
  <c r="G35" i="10" l="1"/>
  <c r="F15" i="9"/>
  <c r="G35" i="8"/>
  <c r="F15" i="3"/>
  <c r="F12" i="7" s="1"/>
  <c r="G36" i="10" l="1"/>
  <c r="G37" i="10" s="1"/>
  <c r="F28" i="7"/>
  <c r="F29" i="7" s="1"/>
  <c r="F30" i="7" s="1"/>
  <c r="F16" i="9"/>
  <c r="F17" i="9" s="1"/>
  <c r="F16" i="7"/>
  <c r="F17" i="7" s="1"/>
  <c r="F18" i="7" s="1"/>
  <c r="G36" i="8"/>
  <c r="G37" i="8" s="1"/>
  <c r="F24" i="7"/>
  <c r="F16" i="3"/>
  <c r="F17" i="3" s="1"/>
  <c r="F25" i="7" l="1"/>
  <c r="F26" i="7" s="1"/>
  <c r="F32" i="7"/>
  <c r="F33" i="7" s="1"/>
  <c r="F34" i="7" s="1"/>
  <c r="F20" i="7"/>
  <c r="F13" i="7"/>
  <c r="F14" i="7" s="1"/>
  <c r="F21" i="7" l="1"/>
  <c r="F22" i="7" s="1"/>
  <c r="F36" i="7"/>
  <c r="F37" i="7" s="1"/>
  <c r="F38" i="7" s="1"/>
</calcChain>
</file>

<file path=xl/sharedStrings.xml><?xml version="1.0" encoding="utf-8"?>
<sst xmlns="http://schemas.openxmlformats.org/spreadsheetml/2006/main" count="240" uniqueCount="74">
  <si>
    <r>
      <rPr>
        <b/>
        <sz val="10"/>
        <rFont val="Arial"/>
        <family val="2"/>
        <charset val="238"/>
      </rPr>
      <t xml:space="preserve">Opomba: </t>
    </r>
    <r>
      <rPr>
        <sz val="10"/>
        <rFont val="Arial"/>
        <family val="2"/>
        <charset val="238"/>
      </rPr>
      <t>V ceni po enoti so zajeti vsi stroški dela + posipni material! Postavitev znakov, kolov, snegobranov, palisad ni predmet del!</t>
    </r>
  </si>
  <si>
    <t>Skupaj z DDV:</t>
  </si>
  <si>
    <t>DDV 9,5%</t>
  </si>
  <si>
    <t>Skupaj brez DDV:</t>
  </si>
  <si>
    <t>l</t>
  </si>
  <si>
    <t>t</t>
  </si>
  <si>
    <t>Sol posipna 0-4mm</t>
  </si>
  <si>
    <t>m3</t>
  </si>
  <si>
    <t>Gramoz za posipanje cest</t>
  </si>
  <si>
    <t>Material:</t>
  </si>
  <si>
    <t>ur</t>
  </si>
  <si>
    <t>Vozila/stroji/oprema:</t>
  </si>
  <si>
    <t>km</t>
  </si>
  <si>
    <t>Makadamska vozišča</t>
  </si>
  <si>
    <t> km</t>
  </si>
  <si>
    <t>LZ, LK</t>
  </si>
  <si>
    <t>LG, LC</t>
  </si>
  <si>
    <r>
      <rPr>
        <b/>
        <sz val="10"/>
        <rFont val="Arial"/>
        <family val="2"/>
        <charset val="238"/>
      </rPr>
      <t>Pluženje in posipanje poledice</t>
    </r>
    <r>
      <rPr>
        <sz val="10"/>
        <rFont val="Arial"/>
        <family val="2"/>
        <charset val="238"/>
      </rPr>
      <t>. V ceni obvezno upoštevati, da se po končani zimski sezoni sanira od pluženja poškodovane površine in jih očisti napluženega posipnega materiala. V postavki je potrebno zajeti vse stroške po enoti (plužne in posipne enote, delovno silo, posipni material,...).</t>
    </r>
  </si>
  <si>
    <t>5.</t>
  </si>
  <si>
    <t> ur</t>
  </si>
  <si>
    <t>4.</t>
  </si>
  <si>
    <r>
      <rPr>
        <b/>
        <sz val="10"/>
        <rFont val="Arial"/>
        <family val="2"/>
        <charset val="238"/>
      </rPr>
      <t>Posipanje poledice - strojno</t>
    </r>
    <r>
      <rPr>
        <sz val="10"/>
        <rFont val="Arial"/>
        <family val="2"/>
        <charset val="238"/>
      </rPr>
      <t>. V postavki je potrebno zajeti vse stroške po enoti (posipne enote, delovno silo, posipni material,…).</t>
    </r>
  </si>
  <si>
    <t>3.</t>
  </si>
  <si>
    <t>2.</t>
  </si>
  <si>
    <t>kpl</t>
  </si>
  <si>
    <t>1.</t>
  </si>
  <si>
    <t>Vrednost del v EUR</t>
  </si>
  <si>
    <t>Cena na enoto</t>
  </si>
  <si>
    <t>Št. posipov/pluženj</t>
  </si>
  <si>
    <t>Količina</t>
  </si>
  <si>
    <t>EM</t>
  </si>
  <si>
    <t>Opis</t>
  </si>
  <si>
    <t>Postavka</t>
  </si>
  <si>
    <t>Izdelava izvedbenega programa zimske službe po pravilniku za vzdrževanje cest za SKLOP 1</t>
  </si>
  <si>
    <t>pločniki ob državnih cestah</t>
  </si>
  <si>
    <t>pločniki ob lokalnih cestah</t>
  </si>
  <si>
    <t>Tovorno vozilo z voznikom, plugom in vlečnim posipalcem</t>
  </si>
  <si>
    <t>Tovorno vozilo z voznikom, plugom in avtomatskim posipalcem</t>
  </si>
  <si>
    <t>Unimog/traktor nad 120 KS z voznikom, plugom in posipalcem</t>
  </si>
  <si>
    <t>Traktor mali za pločnik z voznikom, plugom in posipalcem</t>
  </si>
  <si>
    <t>Rovokopač/nakladač s strojnikom</t>
  </si>
  <si>
    <t>Tovorno vozilo z voznikom za odvoz snega</t>
  </si>
  <si>
    <t>SKLOP 2</t>
  </si>
  <si>
    <r>
      <rPr>
        <b/>
        <sz val="10"/>
        <rFont val="Arial"/>
        <family val="2"/>
        <charset val="238"/>
      </rPr>
      <t>Režijska dela v zimski službi</t>
    </r>
    <r>
      <rPr>
        <sz val="10"/>
        <rFont val="Arial"/>
        <family val="2"/>
        <charset val="238"/>
      </rPr>
      <t>. Zajema obračun po režiji preventinega in dopolnilnega posipanja cest in pluženj pri manjši količini snega ter odvoz snega, ko zapade 50 in več cm snega iz cestnih objektov - mostov, ročno čiščenje pločnikov, ki so ožnji od 80 cm,... dodatne zahteve naročnika (preventivni in dopolnilni posipi cest, pluženje parkirišč, izogibališč,...)</t>
    </r>
  </si>
  <si>
    <t>Naročnik:</t>
  </si>
  <si>
    <t>VODOVOD - KANALIZACIJA d.o.o.</t>
  </si>
  <si>
    <t>Lava 2a</t>
  </si>
  <si>
    <t>3000 CELJE</t>
  </si>
  <si>
    <t>Zadeva:</t>
  </si>
  <si>
    <t>REKAPITULACIJA</t>
  </si>
  <si>
    <t>Poltovorno/pregledniško vozilo s posipalcem (voznik upoštevan pri postavki dežurstva)</t>
  </si>
  <si>
    <t>Mestno jedro 1,1km (upoštevajoč faktor zahtevnosti 2)</t>
  </si>
  <si>
    <t>Mestno jedro 1,1km (plužna enota mora imeti plug z vulkalanskim nožem),upoštevajoč faktor zahtevnosti 2</t>
  </si>
  <si>
    <r>
      <rPr>
        <b/>
        <sz val="10"/>
        <rFont val="Arial"/>
        <family val="2"/>
        <charset val="238"/>
      </rPr>
      <t>Režijska dela v zimski službi</t>
    </r>
    <r>
      <rPr>
        <sz val="10"/>
        <rFont val="Arial"/>
        <family val="2"/>
        <charset val="238"/>
      </rPr>
      <t xml:space="preserve">. Zajema obračun po režiji preventinega in dopolnilnega posipanja cest </t>
    </r>
  </si>
  <si>
    <t>Izdelava izvedbenega programa zimske službe za organizacijo dežurstva in pripravljenosti ter pregled stanja in prevoznosti vseh cest</t>
  </si>
  <si>
    <t>Gramoz za posipanje cest, v primeru obračuna po režiji</t>
  </si>
  <si>
    <t>Sol posipna 0-4mm, v primeru obračuna po režiji</t>
  </si>
  <si>
    <t>MgCl2 raztopina 22%, v primeru obračuna po režiji</t>
  </si>
  <si>
    <t>SKLOP 1 - Dežurstvo in pripravljenost ter pregled stanja in prevoznosti cest</t>
  </si>
  <si>
    <r>
      <rPr>
        <b/>
        <sz val="10"/>
        <rFont val="Arial"/>
        <family val="2"/>
        <charset val="238"/>
      </rPr>
      <t>Odstranjevanje snega in poledice - ročno</t>
    </r>
    <r>
      <rPr>
        <sz val="10"/>
        <rFont val="Arial"/>
        <family val="2"/>
        <charset val="238"/>
      </rPr>
      <t xml:space="preserve">. Delo zajema: posipavanje kritičnih mest in lokalnih pojavov poledice s posipnim materialom, čiščenje odvodnih jarkov, propustov in parapetov na mostovih, naprave iztokov za odvodnjavanje, ročno odmetavanje snega - </t>
    </r>
    <r>
      <rPr>
        <b/>
        <sz val="10"/>
        <rFont val="Arial"/>
        <family val="2"/>
        <charset val="238"/>
      </rPr>
      <t xml:space="preserve">samo ura NK delavec </t>
    </r>
    <r>
      <rPr>
        <sz val="10"/>
        <rFont val="Arial"/>
        <family val="2"/>
        <charset val="238"/>
      </rPr>
      <t>(posipni materiali posebej po režiji)</t>
    </r>
  </si>
  <si>
    <r>
      <rPr>
        <b/>
        <sz val="10"/>
        <rFont val="Arial"/>
        <family val="2"/>
        <charset val="238"/>
      </rPr>
      <t>Dežurstvo ter pregled stanja in prevoznosti vseh cest</t>
    </r>
    <r>
      <rPr>
        <sz val="10"/>
        <rFont val="Arial"/>
        <family val="2"/>
        <charset val="238"/>
      </rPr>
      <t xml:space="preserve"> (od 15.11.-15.3.). Zajema delo po programu zimske službe za obseg cest in določene prioritete izvajanja zimske službe; </t>
    </r>
    <r>
      <rPr>
        <b/>
        <sz val="10"/>
        <rFont val="Arial"/>
        <family val="2"/>
        <charset val="238"/>
      </rPr>
      <t xml:space="preserve">Izračun dežurstva: </t>
    </r>
    <r>
      <rPr>
        <sz val="10"/>
        <rFont val="Arial"/>
        <family val="2"/>
        <charset val="238"/>
      </rPr>
      <t xml:space="preserve">20 dni x 16 ur =320 ur-delavnik; 10x24 ur = 240 ur-dela prosti dni; skupaj </t>
    </r>
    <r>
      <rPr>
        <b/>
        <sz val="10"/>
        <rFont val="Arial"/>
        <family val="2"/>
        <charset val="238"/>
      </rPr>
      <t>560</t>
    </r>
    <r>
      <rPr>
        <sz val="10"/>
        <rFont val="Arial"/>
        <family val="2"/>
        <charset val="238"/>
      </rPr>
      <t xml:space="preserve"> ur KV delavec. Dežurstvo ter pregled stanja in prevoznosti cest ter proženje akcij zimske službe velja za oba sklopa. Izbrani ponudnik za SKLOP 1, bo dela v tej postavki moral opravljati za SKLOP 2 in SKLOP 3 (ZELENICE).</t>
    </r>
  </si>
  <si>
    <t xml:space="preserve"> </t>
  </si>
  <si>
    <t>Izvajanje zimske službe v MO Celje za zimsko sezono 2025/2026 in 2026/2027</t>
  </si>
  <si>
    <t>POPISI DEL - Izvajanje zimske službe v MO Celje za zimsko sezono 2025/2026</t>
  </si>
  <si>
    <t>Pripravljenost voznikov plužnih enot ob nastopu slabe vremenske napovedi zmrzali in padavin - 2st.pripravljenosti. Okvirni izračun ur pripravljenosti voznikov; 15 plužnih enot-voznikov, povprečno 10 dogodkov na mesec, povprečno trajanje 6 ur/dan
15 x 10 x 6 = 900 ur, ura pripravljenosti se prizna v višini 25% delovne ure voznika, obračun je opisan v tehničnih pogojih</t>
  </si>
  <si>
    <t>POPISI DEL - Izvajanje zimske službe v MO Celje za zimsko sezono 2026/2027</t>
  </si>
  <si>
    <t>SKUPAJ SKLOP 1
sezona 25-26 in 26-27</t>
  </si>
  <si>
    <t>SKLOP 1
sezona 2025-2026</t>
  </si>
  <si>
    <t>SKLOP 1
sezona 2026-2027</t>
  </si>
  <si>
    <t>SKLOP 2
sezona  2025-2026</t>
  </si>
  <si>
    <t>SKLOP 2
sezona 2026-2027</t>
  </si>
  <si>
    <t>SKUPAJ SKLOP 2
sezona 25-26 in 26-27</t>
  </si>
  <si>
    <t>SKUPAJ SKLOP 1+2
sezona 25-26 in 26-27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</si>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</sst>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_-* #,##0.00\ _S_I_T_-;\-* #,##0.00\ _S_I_T_-;_-* &quot;-&quot;??\ _S_I_T_-;_-@_-"/>
    <numFmt numFmtId="166" formatCode="_-* #,##0\ _S_I_T_-;\-* #,##0\ _S_I_T_-;_-* &quot;-&quot;??\ _S_I_T_-;_-@_-"/>
    <numFmt numFmtId="167" formatCode="#,##0.000"/>
    <numFmt numFmtId="168" formatCode="_-* #,##0.00\ _€_-;\-* #,##0.00\ _€_-;_-* &quot;-&quot;??\ _€_-;_-@_-"/>
    <numFmt numFmtId="169" formatCode="_-* #,##0.00\ &quot;SIT&quot;_-;\-* #,##0.00\ &quot;SIT&quot;_-;_-* &quot;-&quot;??\ &quot;SIT&quot;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i/>
      <sz val="12"/>
      <name val="Times New Roman CE"/>
      <family val="1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i/>
      <sz val="14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2" fillId="0" borderId="0"/>
    <xf numFmtId="0" fontId="2" fillId="0" borderId="0"/>
    <xf numFmtId="169" fontId="10" fillId="0" borderId="0" applyFont="0" applyFill="0" applyBorder="0" applyAlignment="0" applyProtection="0"/>
    <xf numFmtId="0" fontId="9" fillId="0" borderId="0"/>
  </cellStyleXfs>
  <cellXfs count="126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4" fontId="1" fillId="0" borderId="0" xfId="1" applyNumberForma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 applyAlignment="1">
      <alignment horizontal="right" vertical="center"/>
    </xf>
    <xf numFmtId="0" fontId="1" fillId="0" borderId="0" xfId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4" fontId="3" fillId="2" borderId="2" xfId="1" applyNumberFormat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164" fontId="3" fillId="3" borderId="5" xfId="1" applyNumberFormat="1" applyFont="1" applyFill="1" applyBorder="1" applyAlignment="1">
      <alignment horizontal="right" vertical="center"/>
    </xf>
    <xf numFmtId="4" fontId="3" fillId="3" borderId="6" xfId="1" applyNumberFormat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164" fontId="2" fillId="4" borderId="5" xfId="2" applyNumberFormat="1" applyFont="1" applyFill="1" applyBorder="1" applyAlignment="1">
      <alignment horizontal="right" vertical="center"/>
    </xf>
    <xf numFmtId="4" fontId="2" fillId="4" borderId="9" xfId="2" applyNumberFormat="1" applyFont="1" applyFill="1" applyBorder="1" applyAlignment="1">
      <alignment horizontal="center" vertical="center" wrapText="1"/>
    </xf>
    <xf numFmtId="0" fontId="2" fillId="4" borderId="6" xfId="2" applyNumberFormat="1" applyFont="1" applyFill="1" applyBorder="1" applyAlignment="1">
      <alignment horizontal="center" vertical="center"/>
    </xf>
    <xf numFmtId="166" fontId="2" fillId="4" borderId="6" xfId="2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vertical="center"/>
    </xf>
    <xf numFmtId="164" fontId="1" fillId="0" borderId="0" xfId="1" applyNumberFormat="1"/>
    <xf numFmtId="164" fontId="2" fillId="0" borderId="1" xfId="2" applyNumberFormat="1" applyFont="1" applyBorder="1" applyAlignment="1">
      <alignment horizontal="right" vertical="center"/>
    </xf>
    <xf numFmtId="4" fontId="2" fillId="5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Border="1" applyAlignment="1">
      <alignment horizontal="center" vertical="center"/>
    </xf>
    <xf numFmtId="3" fontId="0" fillId="0" borderId="2" xfId="2" applyNumberFormat="1" applyFont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left" vertical="center" wrapText="1"/>
    </xf>
    <xf numFmtId="164" fontId="2" fillId="0" borderId="10" xfId="2" applyNumberFormat="1" applyFont="1" applyBorder="1" applyAlignment="1">
      <alignment horizontal="right" vertical="center"/>
    </xf>
    <xf numFmtId="4" fontId="2" fillId="5" borderId="11" xfId="2" applyNumberFormat="1" applyFont="1" applyFill="1" applyBorder="1" applyAlignment="1">
      <alignment horizontal="center" vertical="center" wrapText="1"/>
    </xf>
    <xf numFmtId="0" fontId="0" fillId="0" borderId="11" xfId="2" applyNumberFormat="1" applyFont="1" applyBorder="1" applyAlignment="1">
      <alignment horizontal="center" vertical="center"/>
    </xf>
    <xf numFmtId="3" fontId="0" fillId="0" borderId="11" xfId="2" applyNumberFormat="1" applyFont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left" vertical="center" wrapText="1"/>
    </xf>
    <xf numFmtId="167" fontId="0" fillId="0" borderId="11" xfId="2" applyNumberFormat="1" applyFont="1" applyBorder="1" applyAlignment="1">
      <alignment horizontal="center" vertical="center"/>
    </xf>
    <xf numFmtId="0" fontId="3" fillId="5" borderId="13" xfId="1" applyFont="1" applyFill="1" applyBorder="1" applyAlignment="1">
      <alignment horizontal="left" vertical="center" wrapText="1"/>
    </xf>
    <xf numFmtId="164" fontId="2" fillId="0" borderId="14" xfId="2" applyNumberFormat="1" applyFont="1" applyBorder="1" applyAlignment="1">
      <alignment horizontal="right" vertical="center"/>
    </xf>
    <xf numFmtId="4" fontId="2" fillId="5" borderId="15" xfId="2" applyNumberFormat="1" applyFont="1" applyFill="1" applyBorder="1" applyAlignment="1">
      <alignment horizontal="center" vertical="center" wrapText="1"/>
    </xf>
    <xf numFmtId="0" fontId="0" fillId="0" borderId="15" xfId="2" applyNumberFormat="1" applyFont="1" applyBorder="1" applyAlignment="1">
      <alignment horizontal="center" vertical="center"/>
    </xf>
    <xf numFmtId="167" fontId="0" fillId="0" borderId="15" xfId="2" applyNumberFormat="1" applyFont="1" applyBorder="1" applyAlignment="1">
      <alignment horizontal="center" vertical="center"/>
    </xf>
    <xf numFmtId="0" fontId="2" fillId="5" borderId="16" xfId="1" applyFont="1" applyFill="1" applyBorder="1" applyAlignment="1">
      <alignment horizontal="center" vertical="center" wrapText="1"/>
    </xf>
    <xf numFmtId="0" fontId="2" fillId="5" borderId="17" xfId="1" applyFont="1" applyFill="1" applyBorder="1" applyAlignment="1">
      <alignment horizontal="left" vertical="center" wrapText="1"/>
    </xf>
    <xf numFmtId="164" fontId="2" fillId="0" borderId="5" xfId="2" applyNumberFormat="1" applyFont="1" applyBorder="1" applyAlignment="1">
      <alignment horizontal="right" vertical="center"/>
    </xf>
    <xf numFmtId="164" fontId="2" fillId="0" borderId="18" xfId="2" applyNumberFormat="1" applyFont="1" applyBorder="1" applyAlignment="1">
      <alignment horizontal="right" vertical="center"/>
    </xf>
    <xf numFmtId="4" fontId="2" fillId="5" borderId="19" xfId="2" applyNumberFormat="1" applyFont="1" applyFill="1" applyBorder="1" applyAlignment="1">
      <alignment horizontal="center" vertical="center" wrapText="1"/>
    </xf>
    <xf numFmtId="0" fontId="0" fillId="0" borderId="19" xfId="2" applyNumberFormat="1" applyFont="1" applyBorder="1" applyAlignment="1">
      <alignment horizontal="center" vertical="center"/>
    </xf>
    <xf numFmtId="3" fontId="0" fillId="0" borderId="19" xfId="2" applyNumberFormat="1" applyFont="1" applyBorder="1" applyAlignment="1">
      <alignment horizontal="center" vertical="center"/>
    </xf>
    <xf numFmtId="0" fontId="2" fillId="5" borderId="20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left" vertical="center" wrapText="1"/>
    </xf>
    <xf numFmtId="0" fontId="3" fillId="0" borderId="21" xfId="1" applyFont="1" applyBorder="1" applyAlignment="1">
      <alignment horizontal="center" vertical="center"/>
    </xf>
    <xf numFmtId="0" fontId="3" fillId="0" borderId="0" xfId="1" applyFont="1"/>
    <xf numFmtId="0" fontId="3" fillId="6" borderId="22" xfId="1" applyFont="1" applyFill="1" applyBorder="1" applyAlignment="1">
      <alignment horizontal="center" vertical="center"/>
    </xf>
    <xf numFmtId="0" fontId="3" fillId="6" borderId="23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vertical="center"/>
    </xf>
    <xf numFmtId="0" fontId="6" fillId="0" borderId="0" xfId="3" applyFont="1" applyAlignment="1">
      <alignment horizontal="center"/>
    </xf>
    <xf numFmtId="4" fontId="6" fillId="0" borderId="25" xfId="4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4" applyFont="1" applyAlignment="1">
      <alignment horizontal="right" vertical="center"/>
    </xf>
    <xf numFmtId="4" fontId="3" fillId="6" borderId="19" xfId="1" applyNumberFormat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1" fillId="0" borderId="27" xfId="1" applyBorder="1" applyAlignment="1">
      <alignment vertical="center"/>
    </xf>
    <xf numFmtId="4" fontId="6" fillId="0" borderId="0" xfId="4" applyNumberFormat="1" applyFont="1" applyAlignment="1">
      <alignment vertical="center"/>
    </xf>
    <xf numFmtId="167" fontId="1" fillId="0" borderId="0" xfId="1" applyNumberFormat="1"/>
    <xf numFmtId="4" fontId="0" fillId="0" borderId="11" xfId="2" applyNumberFormat="1" applyFont="1" applyBorder="1" applyAlignment="1">
      <alignment horizontal="center" vertical="center"/>
    </xf>
    <xf numFmtId="3" fontId="8" fillId="0" borderId="19" xfId="2" applyNumberFormat="1" applyFont="1" applyBorder="1" applyAlignment="1">
      <alignment horizontal="center" vertical="center"/>
    </xf>
    <xf numFmtId="0" fontId="8" fillId="0" borderId="19" xfId="2" applyNumberFormat="1" applyFont="1" applyBorder="1" applyAlignment="1">
      <alignment horizontal="center" vertical="center"/>
    </xf>
    <xf numFmtId="4" fontId="0" fillId="0" borderId="2" xfId="2" applyNumberFormat="1" applyFont="1" applyBorder="1" applyAlignment="1">
      <alignment horizontal="center" vertical="center"/>
    </xf>
    <xf numFmtId="4" fontId="8" fillId="0" borderId="11" xfId="2" applyNumberFormat="1" applyFont="1" applyBorder="1" applyAlignment="1">
      <alignment horizontal="center" vertical="center"/>
    </xf>
    <xf numFmtId="0" fontId="8" fillId="0" borderId="11" xfId="2" applyNumberFormat="1" applyFont="1" applyBorder="1" applyAlignment="1">
      <alignment horizontal="center" vertical="center"/>
    </xf>
    <xf numFmtId="0" fontId="11" fillId="0" borderId="0" xfId="5" applyFont="1" applyAlignment="1">
      <alignment horizontal="left"/>
    </xf>
    <xf numFmtId="0" fontId="11" fillId="0" borderId="0" xfId="6" applyFont="1" applyAlignment="1">
      <alignment horizontal="left"/>
    </xf>
    <xf numFmtId="0" fontId="9" fillId="0" borderId="0" xfId="7"/>
    <xf numFmtId="0" fontId="12" fillId="0" borderId="0" xfId="0" applyFont="1"/>
    <xf numFmtId="0" fontId="2" fillId="0" borderId="0" xfId="7" applyFont="1"/>
    <xf numFmtId="0" fontId="2" fillId="0" borderId="0" xfId="7" applyFont="1" applyAlignment="1">
      <alignment horizontal="center"/>
    </xf>
    <xf numFmtId="0" fontId="3" fillId="0" borderId="0" xfId="7" applyFont="1"/>
    <xf numFmtId="0" fontId="13" fillId="0" borderId="0" xfId="8" applyFont="1" applyAlignment="1">
      <alignment horizontal="left"/>
    </xf>
    <xf numFmtId="0" fontId="14" fillId="0" borderId="0" xfId="7" applyFont="1" applyAlignment="1">
      <alignment horizontal="center"/>
    </xf>
    <xf numFmtId="0" fontId="15" fillId="0" borderId="0" xfId="0" applyFont="1"/>
    <xf numFmtId="0" fontId="15" fillId="0" borderId="28" xfId="0" applyFont="1" applyBorder="1"/>
    <xf numFmtId="0" fontId="16" fillId="0" borderId="19" xfId="0" applyFont="1" applyBorder="1"/>
    <xf numFmtId="0" fontId="12" fillId="0" borderId="19" xfId="0" applyFont="1" applyBorder="1"/>
    <xf numFmtId="0" fontId="12" fillId="0" borderId="18" xfId="0" applyFont="1" applyBorder="1"/>
    <xf numFmtId="0" fontId="12" fillId="0" borderId="29" xfId="0" applyFont="1" applyBorder="1" applyAlignment="1">
      <alignment horizontal="left"/>
    </xf>
    <xf numFmtId="0" fontId="12" fillId="0" borderId="30" xfId="0" applyFont="1" applyBorder="1"/>
    <xf numFmtId="168" fontId="12" fillId="0" borderId="31" xfId="0" applyNumberFormat="1" applyFont="1" applyBorder="1"/>
    <xf numFmtId="0" fontId="17" fillId="8" borderId="29" xfId="0" applyFont="1" applyFill="1" applyBorder="1"/>
    <xf numFmtId="0" fontId="17" fillId="8" borderId="30" xfId="0" applyFont="1" applyFill="1" applyBorder="1"/>
    <xf numFmtId="0" fontId="17" fillId="8" borderId="32" xfId="0" applyFont="1" applyFill="1" applyBorder="1"/>
    <xf numFmtId="0" fontId="17" fillId="8" borderId="2" xfId="0" applyFont="1" applyFill="1" applyBorder="1"/>
    <xf numFmtId="164" fontId="4" fillId="4" borderId="14" xfId="2" applyNumberFormat="1" applyFont="1" applyFill="1" applyBorder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0" fontId="16" fillId="0" borderId="0" xfId="13" applyFont="1"/>
    <xf numFmtId="0" fontId="16" fillId="0" borderId="0" xfId="13" applyFont="1" applyAlignment="1">
      <alignment horizontal="center"/>
    </xf>
    <xf numFmtId="0" fontId="12" fillId="0" borderId="0" xfId="7" applyFont="1"/>
    <xf numFmtId="0" fontId="19" fillId="0" borderId="0" xfId="3" applyFont="1" applyAlignment="1">
      <alignment vertical="center"/>
    </xf>
    <xf numFmtId="0" fontId="18" fillId="0" borderId="0" xfId="0" applyFont="1"/>
    <xf numFmtId="168" fontId="18" fillId="0" borderId="0" xfId="0" applyNumberFormat="1" applyFont="1"/>
    <xf numFmtId="0" fontId="17" fillId="8" borderId="35" xfId="0" applyFont="1" applyFill="1" applyBorder="1"/>
    <xf numFmtId="0" fontId="17" fillId="8" borderId="36" xfId="0" applyFont="1" applyFill="1" applyBorder="1"/>
    <xf numFmtId="0" fontId="4" fillId="8" borderId="0" xfId="1" applyFont="1" applyFill="1" applyAlignment="1">
      <alignment horizontal="left" vertical="center"/>
    </xf>
    <xf numFmtId="0" fontId="4" fillId="8" borderId="44" xfId="1" applyFont="1" applyFill="1" applyBorder="1" applyAlignment="1">
      <alignment horizontal="left" vertical="center"/>
    </xf>
    <xf numFmtId="164" fontId="4" fillId="8" borderId="37" xfId="1" applyNumberFormat="1" applyFont="1" applyFill="1" applyBorder="1" applyAlignment="1">
      <alignment horizontal="right" vertical="center"/>
    </xf>
    <xf numFmtId="0" fontId="17" fillId="8" borderId="26" xfId="0" applyFont="1" applyFill="1" applyBorder="1"/>
    <xf numFmtId="0" fontId="17" fillId="8" borderId="0" xfId="0" applyFont="1" applyFill="1"/>
    <xf numFmtId="0" fontId="4" fillId="8" borderId="26" xfId="1" applyFont="1" applyFill="1" applyBorder="1" applyAlignment="1">
      <alignment horizontal="left" vertical="center"/>
    </xf>
    <xf numFmtId="0" fontId="17" fillId="7" borderId="38" xfId="0" applyFont="1" applyFill="1" applyBorder="1" applyAlignment="1">
      <alignment horizontal="center" vertical="center" wrapText="1"/>
    </xf>
    <xf numFmtId="0" fontId="17" fillId="7" borderId="39" xfId="0" applyFont="1" applyFill="1" applyBorder="1" applyAlignment="1">
      <alignment horizontal="center" vertical="center"/>
    </xf>
    <xf numFmtId="0" fontId="4" fillId="4" borderId="40" xfId="1" applyFont="1" applyFill="1" applyBorder="1" applyAlignment="1">
      <alignment horizontal="left" vertical="center"/>
    </xf>
    <xf numFmtId="0" fontId="4" fillId="4" borderId="41" xfId="1" applyFont="1" applyFill="1" applyBorder="1" applyAlignment="1">
      <alignment horizontal="left" vertical="center"/>
    </xf>
    <xf numFmtId="0" fontId="4" fillId="4" borderId="16" xfId="1" applyFont="1" applyFill="1" applyBorder="1" applyAlignment="1">
      <alignment horizontal="left" vertical="center"/>
    </xf>
    <xf numFmtId="0" fontId="4" fillId="3" borderId="33" xfId="1" applyFont="1" applyFill="1" applyBorder="1" applyAlignment="1">
      <alignment horizontal="left" vertical="center"/>
    </xf>
    <xf numFmtId="0" fontId="4" fillId="3" borderId="34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0" fontId="4" fillId="2" borderId="42" xfId="1" applyFont="1" applyFill="1" applyBorder="1" applyAlignment="1">
      <alignment horizontal="left" vertical="center"/>
    </xf>
    <xf numFmtId="0" fontId="4" fillId="2" borderId="43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3" fillId="0" borderId="17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14">
    <cellStyle name="Navadno" xfId="0" builtinId="0"/>
    <cellStyle name="Navadno 10" xfId="7" xr:uid="{2EB048F3-3ED3-4FB6-9AED-A12C888F939C}"/>
    <cellStyle name="Navadno 10 2" xfId="11" xr:uid="{ECD3F953-E274-4711-A8FB-C7E7A93B1519}"/>
    <cellStyle name="Navadno 11" xfId="8" xr:uid="{7035F27F-551B-4D5E-BE3B-0A1981BADB08}"/>
    <cellStyle name="Navadno 2" xfId="1" xr:uid="{51C643DF-56E1-4BBB-B88D-3FCA92D89DDF}"/>
    <cellStyle name="Navadno 2 2" xfId="6" xr:uid="{D4E614FB-DD59-4B50-AB25-E817E00EA840}"/>
    <cellStyle name="Navadno 2 3" xfId="10" xr:uid="{6BDE9BE5-2D3A-4473-B7F7-6C6622937CAE}"/>
    <cellStyle name="Navadno 7 3" xfId="13" xr:uid="{876DC52E-77D4-4158-930A-2EEF59E0AF97}"/>
    <cellStyle name="Navadno 8" xfId="5" xr:uid="{A0169C12-CEEE-4D4D-BCC7-0A7A278B267F}"/>
    <cellStyle name="Normal_Nataša ZS_4" xfId="3" xr:uid="{CCD37475-969E-4826-843B-6FD666BC3400}"/>
    <cellStyle name="Normal_ZS2006" xfId="4" xr:uid="{240375FC-61F4-4FB4-B3B8-8A0170C17828}"/>
    <cellStyle name="Valuta 2" xfId="12" xr:uid="{40714D56-76B3-41CF-A62D-01FCF7FAB65B}"/>
    <cellStyle name="Vejica 2" xfId="2" xr:uid="{C8A92CF2-63E1-490E-AD6E-40613A926135}"/>
    <cellStyle name="Vejica 3" xfId="9" xr:uid="{C0196CEE-F912-478C-8E7F-E27CDF14C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8C0A-5BB9-48E5-8178-A98C30314BA4}">
  <sheetPr>
    <pageSetUpPr fitToPage="1"/>
  </sheetPr>
  <dimension ref="A1:F39"/>
  <sheetViews>
    <sheetView tabSelected="1" view="pageBreakPreview" zoomScaleNormal="100" zoomScaleSheetLayoutView="100" workbookViewId="0">
      <selection activeCell="E11" sqref="E11"/>
    </sheetView>
  </sheetViews>
  <sheetFormatPr defaultColWidth="9.109375" defaultRowHeight="13.8" x14ac:dyDescent="0.25"/>
  <cols>
    <col min="1" max="1" width="16.33203125" style="77" customWidth="1"/>
    <col min="2" max="4" width="9.109375" style="77"/>
    <col min="5" max="5" width="15.88671875" style="77" customWidth="1"/>
    <col min="6" max="6" width="24.44140625" style="77" customWidth="1"/>
    <col min="7" max="16384" width="9.109375" style="77"/>
  </cols>
  <sheetData>
    <row r="1" spans="1:6" ht="14.4" x14ac:dyDescent="0.3">
      <c r="A1" s="74" t="s">
        <v>44</v>
      </c>
      <c r="B1" s="75" t="s">
        <v>45</v>
      </c>
      <c r="C1" s="76"/>
    </row>
    <row r="2" spans="1:6" ht="14.4" x14ac:dyDescent="0.3">
      <c r="A2" s="74"/>
      <c r="B2" s="75" t="s">
        <v>46</v>
      </c>
      <c r="C2" s="76"/>
    </row>
    <row r="3" spans="1:6" ht="14.4" x14ac:dyDescent="0.3">
      <c r="A3" s="74"/>
      <c r="B3" s="75" t="s">
        <v>47</v>
      </c>
      <c r="C3" s="76"/>
    </row>
    <row r="4" spans="1:6" x14ac:dyDescent="0.25">
      <c r="A4" s="78"/>
      <c r="B4" s="78"/>
      <c r="C4" s="79"/>
    </row>
    <row r="5" spans="1:6" x14ac:dyDescent="0.25">
      <c r="A5" s="80" t="s">
        <v>48</v>
      </c>
      <c r="B5" s="81" t="s">
        <v>73</v>
      </c>
      <c r="C5" s="82"/>
    </row>
    <row r="6" spans="1:6" ht="21" x14ac:dyDescent="0.4">
      <c r="A6" s="83"/>
    </row>
    <row r="7" spans="1:6" ht="21" x14ac:dyDescent="0.4">
      <c r="A7" s="101" t="s">
        <v>62</v>
      </c>
      <c r="B7" s="83"/>
      <c r="C7" s="83"/>
      <c r="D7" s="83"/>
    </row>
    <row r="8" spans="1:6" ht="21" x14ac:dyDescent="0.4">
      <c r="A8" s="83"/>
      <c r="B8" s="83"/>
      <c r="C8" s="83"/>
      <c r="D8" s="83"/>
    </row>
    <row r="9" spans="1:6" ht="22.5" customHeight="1" thickBot="1" x14ac:dyDescent="0.3"/>
    <row r="10" spans="1:6" ht="27.75" customHeight="1" thickBot="1" x14ac:dyDescent="0.45">
      <c r="A10" s="84" t="s">
        <v>49</v>
      </c>
      <c r="B10" s="85"/>
      <c r="C10" s="86"/>
      <c r="D10" s="86"/>
      <c r="E10" s="86"/>
      <c r="F10" s="87"/>
    </row>
    <row r="11" spans="1:6" ht="15.75" customHeight="1" thickBot="1" x14ac:dyDescent="0.3">
      <c r="A11" s="88"/>
      <c r="B11" s="89"/>
      <c r="C11" s="89"/>
      <c r="D11" s="89"/>
      <c r="E11" s="89"/>
      <c r="F11" s="90"/>
    </row>
    <row r="12" spans="1:6" ht="35.1" customHeight="1" x14ac:dyDescent="0.25">
      <c r="A12" s="112" t="s">
        <v>67</v>
      </c>
      <c r="B12" s="113"/>
      <c r="C12" s="114" t="s">
        <v>3</v>
      </c>
      <c r="D12" s="115"/>
      <c r="E12" s="116"/>
      <c r="F12" s="95">
        <f>'SKLOP 1 25-26'!F15</f>
        <v>0</v>
      </c>
    </row>
    <row r="13" spans="1:6" ht="15.6" x14ac:dyDescent="0.25">
      <c r="A13" s="91"/>
      <c r="B13" s="92"/>
      <c r="C13" s="117" t="s">
        <v>2</v>
      </c>
      <c r="D13" s="118"/>
      <c r="E13" s="119"/>
      <c r="F13" s="96">
        <f>F12*0.095</f>
        <v>0</v>
      </c>
    </row>
    <row r="14" spans="1:6" ht="35.1" customHeight="1" thickBot="1" x14ac:dyDescent="0.3">
      <c r="A14" s="93"/>
      <c r="B14" s="94"/>
      <c r="C14" s="120" t="s">
        <v>1</v>
      </c>
      <c r="D14" s="121"/>
      <c r="E14" s="122"/>
      <c r="F14" s="97">
        <f>SUM(F12:F13)</f>
        <v>0</v>
      </c>
    </row>
    <row r="15" spans="1:6" ht="14.4" customHeight="1" thickBot="1" x14ac:dyDescent="0.3">
      <c r="A15" s="104"/>
      <c r="B15" s="105"/>
      <c r="C15" s="106"/>
      <c r="D15" s="106"/>
      <c r="E15" s="107"/>
      <c r="F15" s="108"/>
    </row>
    <row r="16" spans="1:6" ht="35.1" customHeight="1" x14ac:dyDescent="0.25">
      <c r="A16" s="112" t="s">
        <v>68</v>
      </c>
      <c r="B16" s="113"/>
      <c r="C16" s="114" t="s">
        <v>3</v>
      </c>
      <c r="D16" s="115"/>
      <c r="E16" s="116"/>
      <c r="F16" s="95">
        <f>'SKLOP 1 26-27'!F15</f>
        <v>0</v>
      </c>
    </row>
    <row r="17" spans="1:6" ht="35.1" customHeight="1" x14ac:dyDescent="0.25">
      <c r="A17" s="91"/>
      <c r="B17" s="92"/>
      <c r="C17" s="117" t="s">
        <v>2</v>
      </c>
      <c r="D17" s="118"/>
      <c r="E17" s="119"/>
      <c r="F17" s="96">
        <f>F16*0.095</f>
        <v>0</v>
      </c>
    </row>
    <row r="18" spans="1:6" ht="16.2" thickBot="1" x14ac:dyDescent="0.3">
      <c r="A18" s="93"/>
      <c r="B18" s="94"/>
      <c r="C18" s="120" t="s">
        <v>1</v>
      </c>
      <c r="D18" s="121"/>
      <c r="E18" s="122"/>
      <c r="F18" s="97">
        <f>SUM(F16:F17)</f>
        <v>0</v>
      </c>
    </row>
    <row r="19" spans="1:6" ht="15.6" customHeight="1" thickBot="1" x14ac:dyDescent="0.3">
      <c r="A19" s="109"/>
      <c r="B19" s="110"/>
      <c r="C19" s="111"/>
      <c r="D19" s="106"/>
      <c r="E19" s="107"/>
      <c r="F19" s="108"/>
    </row>
    <row r="20" spans="1:6" ht="39" customHeight="1" x14ac:dyDescent="0.25">
      <c r="A20" s="112" t="s">
        <v>66</v>
      </c>
      <c r="B20" s="113"/>
      <c r="C20" s="114" t="s">
        <v>3</v>
      </c>
      <c r="D20" s="115"/>
      <c r="E20" s="116"/>
      <c r="F20" s="95">
        <f>F12+F16</f>
        <v>0</v>
      </c>
    </row>
    <row r="21" spans="1:6" ht="15.6" x14ac:dyDescent="0.25">
      <c r="A21" s="91"/>
      <c r="B21" s="92"/>
      <c r="C21" s="117" t="s">
        <v>2</v>
      </c>
      <c r="D21" s="118"/>
      <c r="E21" s="119"/>
      <c r="F21" s="96">
        <f>F20*0.095</f>
        <v>0</v>
      </c>
    </row>
    <row r="22" spans="1:6" ht="16.2" thickBot="1" x14ac:dyDescent="0.3">
      <c r="A22" s="93"/>
      <c r="B22" s="94"/>
      <c r="C22" s="120" t="s">
        <v>1</v>
      </c>
      <c r="D22" s="121"/>
      <c r="E22" s="122"/>
      <c r="F22" s="97">
        <f>SUM(F20:F21)</f>
        <v>0</v>
      </c>
    </row>
    <row r="23" spans="1:6" ht="16.2" thickBot="1" x14ac:dyDescent="0.3">
      <c r="A23" s="109"/>
      <c r="B23" s="110"/>
      <c r="C23" s="111"/>
      <c r="D23" s="106"/>
      <c r="E23" s="107"/>
      <c r="F23" s="108"/>
    </row>
    <row r="24" spans="1:6" ht="35.1" customHeight="1" x14ac:dyDescent="0.25">
      <c r="A24" s="112" t="s">
        <v>69</v>
      </c>
      <c r="B24" s="113"/>
      <c r="C24" s="114" t="s">
        <v>3</v>
      </c>
      <c r="D24" s="115"/>
      <c r="E24" s="116"/>
      <c r="F24" s="95">
        <f>'SKLOP 2 25-26'!G35</f>
        <v>0</v>
      </c>
    </row>
    <row r="25" spans="1:6" ht="35.1" customHeight="1" x14ac:dyDescent="0.25">
      <c r="A25" s="91"/>
      <c r="B25" s="92"/>
      <c r="C25" s="117" t="s">
        <v>2</v>
      </c>
      <c r="D25" s="118"/>
      <c r="E25" s="119"/>
      <c r="F25" s="96">
        <f>F24*0.095</f>
        <v>0</v>
      </c>
    </row>
    <row r="26" spans="1:6" ht="35.1" customHeight="1" thickBot="1" x14ac:dyDescent="0.3">
      <c r="A26" s="93"/>
      <c r="B26" s="94"/>
      <c r="C26" s="120" t="s">
        <v>1</v>
      </c>
      <c r="D26" s="121"/>
      <c r="E26" s="122"/>
      <c r="F26" s="97">
        <f>SUM(F24:F25)</f>
        <v>0</v>
      </c>
    </row>
    <row r="27" spans="1:6" ht="16.8" customHeight="1" thickBot="1" x14ac:dyDescent="0.3">
      <c r="A27" s="104"/>
      <c r="B27" s="105"/>
      <c r="C27" s="106"/>
      <c r="D27" s="106"/>
      <c r="E27" s="107"/>
      <c r="F27" s="108"/>
    </row>
    <row r="28" spans="1:6" ht="35.1" customHeight="1" x14ac:dyDescent="0.25">
      <c r="A28" s="112" t="s">
        <v>70</v>
      </c>
      <c r="B28" s="113"/>
      <c r="C28" s="114" t="s">
        <v>3</v>
      </c>
      <c r="D28" s="115"/>
      <c r="E28" s="116"/>
      <c r="F28" s="95">
        <f>'SKLOP 2 26-27'!G35</f>
        <v>0</v>
      </c>
    </row>
    <row r="29" spans="1:6" ht="35.1" customHeight="1" x14ac:dyDescent="0.25">
      <c r="A29" s="91"/>
      <c r="B29" s="92"/>
      <c r="C29" s="117" t="s">
        <v>2</v>
      </c>
      <c r="D29" s="118"/>
      <c r="E29" s="119"/>
      <c r="F29" s="96">
        <f>F28*0.095</f>
        <v>0</v>
      </c>
    </row>
    <row r="30" spans="1:6" ht="15.75" customHeight="1" thickBot="1" x14ac:dyDescent="0.3">
      <c r="A30" s="93"/>
      <c r="B30" s="94"/>
      <c r="C30" s="120" t="s">
        <v>1</v>
      </c>
      <c r="D30" s="121"/>
      <c r="E30" s="122"/>
      <c r="F30" s="97">
        <f>SUM(F28:F29)</f>
        <v>0</v>
      </c>
    </row>
    <row r="31" spans="1:6" ht="15.75" customHeight="1" thickBot="1" x14ac:dyDescent="0.3">
      <c r="A31" s="109"/>
      <c r="B31" s="110"/>
      <c r="C31" s="111"/>
      <c r="D31" s="106"/>
      <c r="E31" s="107"/>
      <c r="F31" s="108"/>
    </row>
    <row r="32" spans="1:6" ht="35.1" customHeight="1" x14ac:dyDescent="0.25">
      <c r="A32" s="112" t="s">
        <v>71</v>
      </c>
      <c r="B32" s="113"/>
      <c r="C32" s="114" t="s">
        <v>3</v>
      </c>
      <c r="D32" s="115"/>
      <c r="E32" s="116"/>
      <c r="F32" s="95">
        <f>F24+F28</f>
        <v>0</v>
      </c>
    </row>
    <row r="33" spans="1:6" ht="15.6" x14ac:dyDescent="0.25">
      <c r="A33" s="91"/>
      <c r="B33" s="92"/>
      <c r="C33" s="117" t="s">
        <v>2</v>
      </c>
      <c r="D33" s="118"/>
      <c r="E33" s="119"/>
      <c r="F33" s="96">
        <f>F32*0.095</f>
        <v>0</v>
      </c>
    </row>
    <row r="34" spans="1:6" ht="35.1" customHeight="1" thickBot="1" x14ac:dyDescent="0.3">
      <c r="A34" s="93"/>
      <c r="B34" s="94"/>
      <c r="C34" s="120" t="s">
        <v>1</v>
      </c>
      <c r="D34" s="121"/>
      <c r="E34" s="122"/>
      <c r="F34" s="97">
        <f>SUM(F32:F33)</f>
        <v>0</v>
      </c>
    </row>
    <row r="35" spans="1:6" ht="18.75" customHeight="1" thickBot="1" x14ac:dyDescent="0.3">
      <c r="A35" s="102"/>
      <c r="B35" s="102"/>
      <c r="C35" s="102"/>
      <c r="D35" s="102"/>
      <c r="E35" s="102"/>
      <c r="F35" s="103"/>
    </row>
    <row r="36" spans="1:6" ht="36.6" customHeight="1" x14ac:dyDescent="0.25">
      <c r="A36" s="112" t="s">
        <v>72</v>
      </c>
      <c r="B36" s="113"/>
      <c r="C36" s="114" t="s">
        <v>3</v>
      </c>
      <c r="D36" s="115"/>
      <c r="E36" s="116"/>
      <c r="F36" s="95">
        <f>F20+F32</f>
        <v>0</v>
      </c>
    </row>
    <row r="37" spans="1:6" ht="15.6" x14ac:dyDescent="0.25">
      <c r="A37" s="91"/>
      <c r="B37" s="92"/>
      <c r="C37" s="117" t="s">
        <v>2</v>
      </c>
      <c r="D37" s="118"/>
      <c r="E37" s="119"/>
      <c r="F37" s="96">
        <f>F36*0.095</f>
        <v>0</v>
      </c>
    </row>
    <row r="38" spans="1:6" ht="16.2" thickBot="1" x14ac:dyDescent="0.3">
      <c r="A38" s="93"/>
      <c r="B38" s="94"/>
      <c r="C38" s="120" t="s">
        <v>1</v>
      </c>
      <c r="D38" s="121"/>
      <c r="E38" s="122"/>
      <c r="F38" s="97">
        <f>SUM(F36:F37)</f>
        <v>0</v>
      </c>
    </row>
    <row r="39" spans="1:6" x14ac:dyDescent="0.25">
      <c r="A39" s="98"/>
      <c r="B39" s="99"/>
      <c r="C39" s="98"/>
      <c r="D39" s="100"/>
      <c r="E39" s="99"/>
      <c r="F39" s="98"/>
    </row>
  </sheetData>
  <mergeCells count="28">
    <mergeCell ref="C12:E12"/>
    <mergeCell ref="C13:E13"/>
    <mergeCell ref="C14:E14"/>
    <mergeCell ref="A24:B24"/>
    <mergeCell ref="C24:E24"/>
    <mergeCell ref="A16:B16"/>
    <mergeCell ref="C16:E16"/>
    <mergeCell ref="C17:E17"/>
    <mergeCell ref="C18:E18"/>
    <mergeCell ref="C20:E20"/>
    <mergeCell ref="C21:E21"/>
    <mergeCell ref="A20:B20"/>
    <mergeCell ref="A12:B12"/>
    <mergeCell ref="A36:B36"/>
    <mergeCell ref="C36:E36"/>
    <mergeCell ref="C37:E37"/>
    <mergeCell ref="C38:E38"/>
    <mergeCell ref="C22:E22"/>
    <mergeCell ref="A28:B28"/>
    <mergeCell ref="C28:E28"/>
    <mergeCell ref="C29:E29"/>
    <mergeCell ref="C30:E30"/>
    <mergeCell ref="C33:E33"/>
    <mergeCell ref="C34:E34"/>
    <mergeCell ref="A32:B32"/>
    <mergeCell ref="C32:E32"/>
    <mergeCell ref="C25:E25"/>
    <mergeCell ref="C26:E2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E05E-6C1D-4CC6-B6E9-6B7368CED8FC}">
  <sheetPr>
    <pageSetUpPr fitToPage="1"/>
  </sheetPr>
  <dimension ref="A1:I17"/>
  <sheetViews>
    <sheetView workbookViewId="0">
      <selection activeCell="E6" sqref="E6:E14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5.6640625" style="3" customWidth="1"/>
    <col min="6" max="6" width="25.6640625" style="2" customWidth="1"/>
    <col min="7" max="7" width="9.109375" style="1" customWidth="1"/>
    <col min="8" max="8" width="17.109375" style="1" customWidth="1"/>
    <col min="9" max="16384" width="8.88671875" style="1"/>
  </cols>
  <sheetData>
    <row r="1" spans="1:9" ht="16.2" x14ac:dyDescent="0.35">
      <c r="B1" s="60" t="s">
        <v>63</v>
      </c>
      <c r="E1" s="59"/>
      <c r="F1" s="61"/>
      <c r="I1" s="58"/>
    </row>
    <row r="2" spans="1:9" ht="16.2" x14ac:dyDescent="0.35">
      <c r="B2" s="60"/>
      <c r="E2" s="66"/>
      <c r="F2" s="61"/>
      <c r="I2" s="58"/>
    </row>
    <row r="3" spans="1:9" ht="16.2" x14ac:dyDescent="0.35">
      <c r="B3" s="60" t="s">
        <v>58</v>
      </c>
      <c r="E3" s="66"/>
      <c r="F3" s="61"/>
      <c r="I3" s="58"/>
    </row>
    <row r="4" spans="1:9" ht="13.8" thickBot="1" x14ac:dyDescent="0.3"/>
    <row r="5" spans="1:9" ht="27.75" customHeight="1" thickBot="1" x14ac:dyDescent="0.3">
      <c r="A5" s="57" t="s">
        <v>32</v>
      </c>
      <c r="B5" s="56" t="s">
        <v>31</v>
      </c>
      <c r="C5" s="55" t="s">
        <v>30</v>
      </c>
      <c r="D5" s="54" t="s">
        <v>29</v>
      </c>
      <c r="E5" s="62" t="s">
        <v>27</v>
      </c>
      <c r="F5" s="63" t="s">
        <v>26</v>
      </c>
      <c r="G5" s="53"/>
    </row>
    <row r="6" spans="1:9" ht="53.4" customHeight="1" thickBot="1" x14ac:dyDescent="0.3">
      <c r="A6" s="52" t="s">
        <v>25</v>
      </c>
      <c r="B6" s="51" t="s">
        <v>54</v>
      </c>
      <c r="C6" s="50" t="s">
        <v>24</v>
      </c>
      <c r="D6" s="69">
        <v>1</v>
      </c>
      <c r="E6" s="47"/>
      <c r="F6" s="46">
        <f>E6*D6</f>
        <v>0</v>
      </c>
      <c r="G6" s="53"/>
    </row>
    <row r="7" spans="1:9" ht="159" thickBot="1" x14ac:dyDescent="0.3">
      <c r="A7" s="52" t="s">
        <v>23</v>
      </c>
      <c r="B7" s="51" t="s">
        <v>60</v>
      </c>
      <c r="C7" s="50" t="s">
        <v>10</v>
      </c>
      <c r="D7" s="49">
        <v>2240</v>
      </c>
      <c r="E7" s="47"/>
      <c r="F7" s="46">
        <f>E7*D7</f>
        <v>0</v>
      </c>
      <c r="G7" s="53"/>
    </row>
    <row r="8" spans="1:9" ht="132.6" thickBot="1" x14ac:dyDescent="0.3">
      <c r="A8" s="52" t="s">
        <v>23</v>
      </c>
      <c r="B8" s="51" t="s">
        <v>64</v>
      </c>
      <c r="C8" s="50" t="s">
        <v>10</v>
      </c>
      <c r="D8" s="49">
        <v>3600</v>
      </c>
      <c r="E8" s="47"/>
      <c r="F8" s="46">
        <f>E8*D8*0.25</f>
        <v>0</v>
      </c>
      <c r="G8" s="53"/>
    </row>
    <row r="9" spans="1:9" ht="55.2" customHeight="1" x14ac:dyDescent="0.25">
      <c r="A9" s="123" t="s">
        <v>22</v>
      </c>
      <c r="B9" s="44" t="s">
        <v>53</v>
      </c>
      <c r="C9" s="43"/>
      <c r="D9" s="42"/>
      <c r="E9" s="40"/>
      <c r="F9" s="39"/>
    </row>
    <row r="10" spans="1:9" ht="38.25" customHeight="1" x14ac:dyDescent="0.25">
      <c r="A10" s="124"/>
      <c r="B10" s="38" t="s">
        <v>11</v>
      </c>
      <c r="C10" s="35"/>
      <c r="D10" s="37"/>
      <c r="E10" s="32"/>
      <c r="F10" s="31"/>
      <c r="H10" s="24"/>
    </row>
    <row r="11" spans="1:9" ht="37.5" customHeight="1" x14ac:dyDescent="0.25">
      <c r="A11" s="124"/>
      <c r="B11" s="36" t="s">
        <v>50</v>
      </c>
      <c r="C11" s="35" t="s">
        <v>10</v>
      </c>
      <c r="D11" s="34">
        <v>150</v>
      </c>
      <c r="E11" s="32"/>
      <c r="F11" s="31">
        <f>E11*D11</f>
        <v>0</v>
      </c>
    </row>
    <row r="12" spans="1:9" ht="14.4" x14ac:dyDescent="0.25">
      <c r="A12" s="124"/>
      <c r="B12" s="38" t="s">
        <v>9</v>
      </c>
      <c r="C12" s="35"/>
      <c r="D12" s="37"/>
      <c r="E12" s="32"/>
      <c r="F12" s="31"/>
    </row>
    <row r="13" spans="1:9" ht="14.4" x14ac:dyDescent="0.25">
      <c r="A13" s="124"/>
      <c r="B13" s="36" t="s">
        <v>8</v>
      </c>
      <c r="C13" s="35" t="s">
        <v>7</v>
      </c>
      <c r="D13" s="34">
        <v>30</v>
      </c>
      <c r="E13" s="32"/>
      <c r="F13" s="31">
        <f>E13*D13</f>
        <v>0</v>
      </c>
    </row>
    <row r="14" spans="1:9" ht="14.4" x14ac:dyDescent="0.25">
      <c r="A14" s="124"/>
      <c r="B14" s="36" t="s">
        <v>6</v>
      </c>
      <c r="C14" s="35" t="s">
        <v>5</v>
      </c>
      <c r="D14" s="34">
        <v>40</v>
      </c>
      <c r="E14" s="32"/>
      <c r="F14" s="31">
        <f>E14*D14</f>
        <v>0</v>
      </c>
    </row>
    <row r="15" spans="1:9" ht="15.6" x14ac:dyDescent="0.25">
      <c r="A15" s="64"/>
      <c r="B15" s="23" t="s">
        <v>3</v>
      </c>
      <c r="C15" s="22"/>
      <c r="D15" s="21"/>
      <c r="E15" s="19"/>
      <c r="F15" s="18">
        <f>SUM(F6:F14)</f>
        <v>0</v>
      </c>
    </row>
    <row r="16" spans="1:9" ht="15.6" x14ac:dyDescent="0.25">
      <c r="A16" s="64"/>
      <c r="B16" s="17" t="s">
        <v>2</v>
      </c>
      <c r="C16" s="16"/>
      <c r="D16" s="15"/>
      <c r="E16" s="13"/>
      <c r="F16" s="12">
        <f>0.095*F15</f>
        <v>0</v>
      </c>
    </row>
    <row r="17" spans="1:6" ht="16.2" thickBot="1" x14ac:dyDescent="0.3">
      <c r="A17" s="65"/>
      <c r="B17" s="11" t="s">
        <v>1</v>
      </c>
      <c r="C17" s="10"/>
      <c r="D17" s="9"/>
      <c r="E17" s="8"/>
      <c r="F17" s="7">
        <f>SUM(F15:F16)</f>
        <v>0</v>
      </c>
    </row>
  </sheetData>
  <mergeCells count="1">
    <mergeCell ref="A9:A14"/>
  </mergeCells>
  <pageMargins left="0.75" right="0.75" top="0.32" bottom="0.35" header="0" footer="0"/>
  <pageSetup paperSize="9" scale="7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77C3C-D14D-47FF-9443-DD5007B5BA99}">
  <sheetPr>
    <pageSetUpPr fitToPage="1"/>
  </sheetPr>
  <dimension ref="A1:I17"/>
  <sheetViews>
    <sheetView workbookViewId="0">
      <selection activeCell="E6" sqref="E6:E14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5.6640625" style="3" customWidth="1"/>
    <col min="6" max="6" width="25.6640625" style="2" customWidth="1"/>
    <col min="7" max="7" width="9.109375" style="1" customWidth="1"/>
    <col min="8" max="8" width="17.109375" style="1" customWidth="1"/>
    <col min="9" max="16384" width="8.88671875" style="1"/>
  </cols>
  <sheetData>
    <row r="1" spans="1:9" ht="16.2" x14ac:dyDescent="0.35">
      <c r="B1" s="60" t="s">
        <v>65</v>
      </c>
      <c r="E1" s="59"/>
      <c r="F1" s="61"/>
      <c r="I1" s="58"/>
    </row>
    <row r="2" spans="1:9" ht="16.2" x14ac:dyDescent="0.35">
      <c r="B2" s="60"/>
      <c r="E2" s="66"/>
      <c r="F2" s="61"/>
      <c r="I2" s="58"/>
    </row>
    <row r="3" spans="1:9" ht="16.2" x14ac:dyDescent="0.35">
      <c r="B3" s="60" t="s">
        <v>58</v>
      </c>
      <c r="E3" s="66"/>
      <c r="F3" s="61"/>
      <c r="I3" s="58"/>
    </row>
    <row r="4" spans="1:9" ht="13.8" thickBot="1" x14ac:dyDescent="0.3"/>
    <row r="5" spans="1:9" ht="27.75" customHeight="1" thickBot="1" x14ac:dyDescent="0.3">
      <c r="A5" s="57" t="s">
        <v>32</v>
      </c>
      <c r="B5" s="56" t="s">
        <v>31</v>
      </c>
      <c r="C5" s="55" t="s">
        <v>30</v>
      </c>
      <c r="D5" s="54" t="s">
        <v>29</v>
      </c>
      <c r="E5" s="62" t="s">
        <v>27</v>
      </c>
      <c r="F5" s="63" t="s">
        <v>26</v>
      </c>
      <c r="G5" s="53"/>
    </row>
    <row r="6" spans="1:9" ht="53.4" customHeight="1" thickBot="1" x14ac:dyDescent="0.3">
      <c r="A6" s="52" t="s">
        <v>25</v>
      </c>
      <c r="B6" s="51" t="s">
        <v>54</v>
      </c>
      <c r="C6" s="50" t="s">
        <v>24</v>
      </c>
      <c r="D6" s="69">
        <v>1</v>
      </c>
      <c r="E6" s="47"/>
      <c r="F6" s="46">
        <f>E6*D6</f>
        <v>0</v>
      </c>
      <c r="G6" s="53"/>
    </row>
    <row r="7" spans="1:9" ht="159" thickBot="1" x14ac:dyDescent="0.3">
      <c r="A7" s="52" t="s">
        <v>23</v>
      </c>
      <c r="B7" s="51" t="s">
        <v>60</v>
      </c>
      <c r="C7" s="50" t="s">
        <v>10</v>
      </c>
      <c r="D7" s="49">
        <v>2240</v>
      </c>
      <c r="E7" s="47"/>
      <c r="F7" s="46">
        <f>E7*D7</f>
        <v>0</v>
      </c>
      <c r="G7" s="53"/>
    </row>
    <row r="8" spans="1:9" ht="132.6" thickBot="1" x14ac:dyDescent="0.3">
      <c r="A8" s="52" t="s">
        <v>23</v>
      </c>
      <c r="B8" s="51" t="s">
        <v>64</v>
      </c>
      <c r="C8" s="50" t="s">
        <v>10</v>
      </c>
      <c r="D8" s="49">
        <v>3600</v>
      </c>
      <c r="E8" s="47"/>
      <c r="F8" s="46">
        <f>E8*D8*0.25</f>
        <v>0</v>
      </c>
      <c r="G8" s="53"/>
    </row>
    <row r="9" spans="1:9" ht="55.2" customHeight="1" x14ac:dyDescent="0.25">
      <c r="A9" s="123" t="s">
        <v>22</v>
      </c>
      <c r="B9" s="44" t="s">
        <v>53</v>
      </c>
      <c r="C9" s="43"/>
      <c r="D9" s="42"/>
      <c r="E9" s="40"/>
      <c r="F9" s="39"/>
    </row>
    <row r="10" spans="1:9" ht="38.25" customHeight="1" x14ac:dyDescent="0.25">
      <c r="A10" s="124"/>
      <c r="B10" s="38" t="s">
        <v>11</v>
      </c>
      <c r="C10" s="35"/>
      <c r="D10" s="37"/>
      <c r="E10" s="32"/>
      <c r="F10" s="31"/>
      <c r="H10" s="24"/>
    </row>
    <row r="11" spans="1:9" ht="37.5" customHeight="1" x14ac:dyDescent="0.25">
      <c r="A11" s="124"/>
      <c r="B11" s="36" t="s">
        <v>50</v>
      </c>
      <c r="C11" s="35" t="s">
        <v>10</v>
      </c>
      <c r="D11" s="34">
        <v>150</v>
      </c>
      <c r="E11" s="32"/>
      <c r="F11" s="31">
        <f>E11*D11</f>
        <v>0</v>
      </c>
    </row>
    <row r="12" spans="1:9" ht="14.4" x14ac:dyDescent="0.25">
      <c r="A12" s="124"/>
      <c r="B12" s="38" t="s">
        <v>9</v>
      </c>
      <c r="C12" s="35"/>
      <c r="D12" s="37"/>
      <c r="E12" s="32"/>
      <c r="F12" s="31"/>
    </row>
    <row r="13" spans="1:9" ht="14.4" x14ac:dyDescent="0.25">
      <c r="A13" s="124"/>
      <c r="B13" s="36" t="s">
        <v>8</v>
      </c>
      <c r="C13" s="35" t="s">
        <v>7</v>
      </c>
      <c r="D13" s="34">
        <v>30</v>
      </c>
      <c r="E13" s="32"/>
      <c r="F13" s="31">
        <f>E13*D13</f>
        <v>0</v>
      </c>
    </row>
    <row r="14" spans="1:9" ht="14.4" x14ac:dyDescent="0.25">
      <c r="A14" s="124"/>
      <c r="B14" s="36" t="s">
        <v>6</v>
      </c>
      <c r="C14" s="35" t="s">
        <v>5</v>
      </c>
      <c r="D14" s="34">
        <v>40</v>
      </c>
      <c r="E14" s="32"/>
      <c r="F14" s="31">
        <f>E14*D14</f>
        <v>0</v>
      </c>
    </row>
    <row r="15" spans="1:9" ht="15.6" x14ac:dyDescent="0.25">
      <c r="A15" s="64"/>
      <c r="B15" s="23" t="s">
        <v>3</v>
      </c>
      <c r="C15" s="22"/>
      <c r="D15" s="21"/>
      <c r="E15" s="19"/>
      <c r="F15" s="18">
        <f>SUM(F6:F14)</f>
        <v>0</v>
      </c>
    </row>
    <row r="16" spans="1:9" ht="15.6" x14ac:dyDescent="0.25">
      <c r="A16" s="64"/>
      <c r="B16" s="17" t="s">
        <v>2</v>
      </c>
      <c r="C16" s="16"/>
      <c r="D16" s="15"/>
      <c r="E16" s="13"/>
      <c r="F16" s="12">
        <f>0.095*F15</f>
        <v>0</v>
      </c>
    </row>
    <row r="17" spans="1:6" ht="16.2" thickBot="1" x14ac:dyDescent="0.3">
      <c r="A17" s="65"/>
      <c r="B17" s="11" t="s">
        <v>1</v>
      </c>
      <c r="C17" s="10"/>
      <c r="D17" s="9"/>
      <c r="E17" s="8"/>
      <c r="F17" s="7">
        <f>SUM(F15:F16)</f>
        <v>0</v>
      </c>
    </row>
  </sheetData>
  <mergeCells count="1">
    <mergeCell ref="A9:A14"/>
  </mergeCells>
  <pageMargins left="0.75" right="0.75" top="0.32" bottom="0.35" header="0" footer="0"/>
  <pageSetup paperSize="9" scale="7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6676-C2D2-4E6C-B3BB-F844A51BACB8}">
  <sheetPr>
    <pageSetUpPr fitToPage="1"/>
  </sheetPr>
  <dimension ref="A1:J41"/>
  <sheetViews>
    <sheetView workbookViewId="0">
      <selection activeCell="F6" sqref="F6:F34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9.88671875" style="2" customWidth="1"/>
    <col min="6" max="6" width="15.6640625" style="3" customWidth="1"/>
    <col min="7" max="7" width="25.6640625" style="2" customWidth="1"/>
    <col min="8" max="8" width="9.109375" style="1" customWidth="1"/>
    <col min="9" max="9" width="17.109375" style="1" customWidth="1"/>
    <col min="10" max="16384" width="8.88671875" style="1"/>
  </cols>
  <sheetData>
    <row r="1" spans="1:10" ht="16.2" x14ac:dyDescent="0.35">
      <c r="B1" s="60" t="s">
        <v>63</v>
      </c>
      <c r="F1" s="59"/>
      <c r="G1" s="61"/>
      <c r="J1" s="58"/>
    </row>
    <row r="2" spans="1:10" ht="16.2" x14ac:dyDescent="0.35">
      <c r="B2" s="60"/>
      <c r="F2" s="66"/>
      <c r="G2" s="61"/>
      <c r="J2" s="58"/>
    </row>
    <row r="3" spans="1:10" ht="16.2" x14ac:dyDescent="0.35">
      <c r="B3" s="60" t="s">
        <v>42</v>
      </c>
      <c r="F3" s="66"/>
      <c r="G3" s="61"/>
      <c r="J3" s="58"/>
    </row>
    <row r="4" spans="1:10" ht="13.8" thickBot="1" x14ac:dyDescent="0.3"/>
    <row r="5" spans="1:10" ht="27.75" customHeight="1" thickBot="1" x14ac:dyDescent="0.3">
      <c r="A5" s="57" t="s">
        <v>32</v>
      </c>
      <c r="B5" s="56" t="s">
        <v>31</v>
      </c>
      <c r="C5" s="55" t="s">
        <v>30</v>
      </c>
      <c r="D5" s="54" t="s">
        <v>29</v>
      </c>
      <c r="E5" s="54" t="s">
        <v>28</v>
      </c>
      <c r="F5" s="62" t="s">
        <v>27</v>
      </c>
      <c r="G5" s="63" t="s">
        <v>26</v>
      </c>
      <c r="H5" s="53"/>
    </row>
    <row r="6" spans="1:10" ht="40.200000000000003" thickBot="1" x14ac:dyDescent="0.3">
      <c r="A6" s="52" t="s">
        <v>25</v>
      </c>
      <c r="B6" s="51" t="s">
        <v>33</v>
      </c>
      <c r="C6" s="50" t="s">
        <v>24</v>
      </c>
      <c r="D6" s="69">
        <v>1</v>
      </c>
      <c r="E6" s="70"/>
      <c r="F6" s="47"/>
      <c r="G6" s="46">
        <f>F6*D6</f>
        <v>0</v>
      </c>
    </row>
    <row r="7" spans="1:10" ht="39.6" x14ac:dyDescent="0.25">
      <c r="A7" s="123" t="s">
        <v>23</v>
      </c>
      <c r="B7" s="44" t="s">
        <v>21</v>
      </c>
      <c r="C7" s="43"/>
      <c r="D7" s="42"/>
      <c r="E7" s="41"/>
      <c r="F7" s="40"/>
      <c r="G7" s="39"/>
    </row>
    <row r="8" spans="1:10" ht="35.25" customHeight="1" x14ac:dyDescent="0.25">
      <c r="A8" s="124"/>
      <c r="B8" s="36" t="s">
        <v>16</v>
      </c>
      <c r="C8" s="35" t="s">
        <v>14</v>
      </c>
      <c r="D8" s="68">
        <v>106.85</v>
      </c>
      <c r="E8" s="33">
        <v>9</v>
      </c>
      <c r="F8" s="32"/>
      <c r="G8" s="45">
        <f t="shared" ref="G8:G13" si="0">F8*E8*D8</f>
        <v>0</v>
      </c>
    </row>
    <row r="9" spans="1:10" ht="35.25" customHeight="1" x14ac:dyDescent="0.25">
      <c r="A9" s="124"/>
      <c r="B9" s="36" t="s">
        <v>15</v>
      </c>
      <c r="C9" s="35" t="s">
        <v>14</v>
      </c>
      <c r="D9" s="68">
        <v>26</v>
      </c>
      <c r="E9" s="33">
        <v>9</v>
      </c>
      <c r="F9" s="32"/>
      <c r="G9" s="45">
        <f t="shared" si="0"/>
        <v>0</v>
      </c>
    </row>
    <row r="10" spans="1:10" ht="35.25" customHeight="1" x14ac:dyDescent="0.25">
      <c r="A10" s="124"/>
      <c r="B10" s="36" t="s">
        <v>34</v>
      </c>
      <c r="C10" s="35" t="s">
        <v>12</v>
      </c>
      <c r="D10" s="68">
        <v>27.6</v>
      </c>
      <c r="E10" s="33">
        <v>9</v>
      </c>
      <c r="F10" s="32"/>
      <c r="G10" s="45">
        <f t="shared" si="0"/>
        <v>0</v>
      </c>
    </row>
    <row r="11" spans="1:10" ht="35.25" customHeight="1" x14ac:dyDescent="0.25">
      <c r="A11" s="124"/>
      <c r="B11" s="36" t="s">
        <v>35</v>
      </c>
      <c r="C11" s="35" t="s">
        <v>12</v>
      </c>
      <c r="D11" s="68">
        <v>61.56</v>
      </c>
      <c r="E11" s="33">
        <v>9</v>
      </c>
      <c r="F11" s="32"/>
      <c r="G11" s="45">
        <f t="shared" si="0"/>
        <v>0</v>
      </c>
    </row>
    <row r="12" spans="1:10" ht="35.25" customHeight="1" x14ac:dyDescent="0.25">
      <c r="A12" s="124"/>
      <c r="B12" s="36" t="s">
        <v>51</v>
      </c>
      <c r="C12" s="35" t="s">
        <v>12</v>
      </c>
      <c r="D12" s="72">
        <v>2.2000000000000002</v>
      </c>
      <c r="E12" s="73">
        <v>9</v>
      </c>
      <c r="F12" s="32"/>
      <c r="G12" s="45">
        <f t="shared" si="0"/>
        <v>0</v>
      </c>
    </row>
    <row r="13" spans="1:10" ht="35.25" customHeight="1" thickBot="1" x14ac:dyDescent="0.3">
      <c r="A13" s="125"/>
      <c r="B13" s="30" t="s">
        <v>13</v>
      </c>
      <c r="C13" s="29" t="s">
        <v>12</v>
      </c>
      <c r="D13" s="71">
        <v>0.81</v>
      </c>
      <c r="E13" s="27">
        <v>7</v>
      </c>
      <c r="F13" s="26"/>
      <c r="G13" s="45">
        <f t="shared" si="0"/>
        <v>0</v>
      </c>
      <c r="I13" s="67"/>
    </row>
    <row r="14" spans="1:10" ht="109.2" customHeight="1" thickBot="1" x14ac:dyDescent="0.3">
      <c r="A14" s="52" t="s">
        <v>22</v>
      </c>
      <c r="B14" s="51" t="s">
        <v>59</v>
      </c>
      <c r="C14" s="50" t="s">
        <v>19</v>
      </c>
      <c r="D14" s="49">
        <v>850</v>
      </c>
      <c r="E14" s="48"/>
      <c r="F14" s="47"/>
      <c r="G14" s="46">
        <f>F14*D14</f>
        <v>0</v>
      </c>
    </row>
    <row r="15" spans="1:10" ht="96" customHeight="1" x14ac:dyDescent="0.25">
      <c r="A15" s="123" t="s">
        <v>20</v>
      </c>
      <c r="B15" s="44" t="s">
        <v>17</v>
      </c>
      <c r="C15" s="43"/>
      <c r="D15" s="42"/>
      <c r="E15" s="41"/>
      <c r="F15" s="40"/>
      <c r="G15" s="39"/>
    </row>
    <row r="16" spans="1:10" ht="35.25" customHeight="1" x14ac:dyDescent="0.25">
      <c r="A16" s="124"/>
      <c r="B16" s="36" t="s">
        <v>16</v>
      </c>
      <c r="C16" s="35" t="s">
        <v>14</v>
      </c>
      <c r="D16" s="68">
        <v>106.85</v>
      </c>
      <c r="E16" s="33">
        <v>9</v>
      </c>
      <c r="F16" s="32"/>
      <c r="G16" s="45">
        <f t="shared" ref="G16:G21" si="1">F16*E16*D16</f>
        <v>0</v>
      </c>
    </row>
    <row r="17" spans="1:7" ht="35.25" customHeight="1" x14ac:dyDescent="0.25">
      <c r="A17" s="124"/>
      <c r="B17" s="36" t="s">
        <v>15</v>
      </c>
      <c r="C17" s="35" t="s">
        <v>14</v>
      </c>
      <c r="D17" s="68">
        <v>26</v>
      </c>
      <c r="E17" s="33">
        <v>9</v>
      </c>
      <c r="F17" s="32"/>
      <c r="G17" s="45">
        <f t="shared" si="1"/>
        <v>0</v>
      </c>
    </row>
    <row r="18" spans="1:7" ht="35.25" customHeight="1" x14ac:dyDescent="0.25">
      <c r="A18" s="124"/>
      <c r="B18" s="36" t="s">
        <v>34</v>
      </c>
      <c r="C18" s="35" t="s">
        <v>12</v>
      </c>
      <c r="D18" s="68">
        <v>27.6</v>
      </c>
      <c r="E18" s="33">
        <v>9</v>
      </c>
      <c r="F18" s="32"/>
      <c r="G18" s="45">
        <f t="shared" si="1"/>
        <v>0</v>
      </c>
    </row>
    <row r="19" spans="1:7" ht="35.25" customHeight="1" x14ac:dyDescent="0.25">
      <c r="A19" s="124"/>
      <c r="B19" s="36" t="s">
        <v>35</v>
      </c>
      <c r="C19" s="35" t="s">
        <v>12</v>
      </c>
      <c r="D19" s="68">
        <v>61.56</v>
      </c>
      <c r="E19" s="33">
        <v>9</v>
      </c>
      <c r="F19" s="32"/>
      <c r="G19" s="45">
        <f t="shared" si="1"/>
        <v>0</v>
      </c>
    </row>
    <row r="20" spans="1:7" ht="40.799999999999997" customHeight="1" x14ac:dyDescent="0.25">
      <c r="A20" s="124"/>
      <c r="B20" s="36" t="s">
        <v>52</v>
      </c>
      <c r="C20" s="35" t="s">
        <v>12</v>
      </c>
      <c r="D20" s="72">
        <v>2.2000000000000002</v>
      </c>
      <c r="E20" s="73">
        <v>9</v>
      </c>
      <c r="F20" s="32"/>
      <c r="G20" s="45">
        <f t="shared" si="1"/>
        <v>0</v>
      </c>
    </row>
    <row r="21" spans="1:7" ht="35.25" customHeight="1" thickBot="1" x14ac:dyDescent="0.3">
      <c r="A21" s="125"/>
      <c r="B21" s="30" t="s">
        <v>13</v>
      </c>
      <c r="C21" s="29" t="s">
        <v>12</v>
      </c>
      <c r="D21" s="71">
        <v>0.81</v>
      </c>
      <c r="E21" s="27">
        <v>7</v>
      </c>
      <c r="F21" s="26"/>
      <c r="G21" s="45">
        <f t="shared" si="1"/>
        <v>0</v>
      </c>
    </row>
    <row r="22" spans="1:7" ht="124.95" customHeight="1" x14ac:dyDescent="0.25">
      <c r="A22" s="123" t="s">
        <v>18</v>
      </c>
      <c r="B22" s="44" t="s">
        <v>43</v>
      </c>
      <c r="C22" s="43"/>
      <c r="D22" s="42"/>
      <c r="E22" s="41"/>
      <c r="F22" s="40"/>
      <c r="G22" s="39"/>
    </row>
    <row r="23" spans="1:7" ht="35.25" customHeight="1" x14ac:dyDescent="0.25">
      <c r="A23" s="124"/>
      <c r="B23" s="38" t="s">
        <v>11</v>
      </c>
      <c r="C23" s="35"/>
      <c r="D23" s="37"/>
      <c r="E23" s="33"/>
      <c r="F23" s="32"/>
      <c r="G23" s="31"/>
    </row>
    <row r="24" spans="1:7" ht="35.25" customHeight="1" x14ac:dyDescent="0.25">
      <c r="A24" s="124"/>
      <c r="B24" s="36" t="s">
        <v>50</v>
      </c>
      <c r="C24" s="35" t="s">
        <v>10</v>
      </c>
      <c r="D24" s="34">
        <v>240</v>
      </c>
      <c r="E24" s="33"/>
      <c r="F24" s="32"/>
      <c r="G24" s="31">
        <f t="shared" ref="G24:G30" si="2">F24*D24</f>
        <v>0</v>
      </c>
    </row>
    <row r="25" spans="1:7" ht="35.25" customHeight="1" x14ac:dyDescent="0.25">
      <c r="A25" s="124"/>
      <c r="B25" s="36" t="s">
        <v>37</v>
      </c>
      <c r="C25" s="35" t="s">
        <v>10</v>
      </c>
      <c r="D25" s="34">
        <v>100</v>
      </c>
      <c r="E25" s="33"/>
      <c r="F25" s="32"/>
      <c r="G25" s="31">
        <f t="shared" si="2"/>
        <v>0</v>
      </c>
    </row>
    <row r="26" spans="1:7" ht="35.25" customHeight="1" x14ac:dyDescent="0.25">
      <c r="A26" s="124"/>
      <c r="B26" s="36" t="s">
        <v>36</v>
      </c>
      <c r="C26" s="35" t="s">
        <v>10</v>
      </c>
      <c r="D26" s="34">
        <v>50</v>
      </c>
      <c r="E26" s="33"/>
      <c r="F26" s="32"/>
      <c r="G26" s="31">
        <f t="shared" si="2"/>
        <v>0</v>
      </c>
    </row>
    <row r="27" spans="1:7" ht="35.25" customHeight="1" x14ac:dyDescent="0.25">
      <c r="A27" s="124"/>
      <c r="B27" s="36" t="s">
        <v>38</v>
      </c>
      <c r="C27" s="35" t="s">
        <v>10</v>
      </c>
      <c r="D27" s="34">
        <v>300</v>
      </c>
      <c r="E27" s="33"/>
      <c r="F27" s="32"/>
      <c r="G27" s="31">
        <f t="shared" si="2"/>
        <v>0</v>
      </c>
    </row>
    <row r="28" spans="1:7" ht="35.25" customHeight="1" x14ac:dyDescent="0.25">
      <c r="A28" s="124"/>
      <c r="B28" s="36" t="s">
        <v>39</v>
      </c>
      <c r="C28" s="35" t="s">
        <v>10</v>
      </c>
      <c r="D28" s="34">
        <v>150</v>
      </c>
      <c r="E28" s="33"/>
      <c r="F28" s="32"/>
      <c r="G28" s="31">
        <f t="shared" si="2"/>
        <v>0</v>
      </c>
    </row>
    <row r="29" spans="1:7" ht="35.25" customHeight="1" x14ac:dyDescent="0.25">
      <c r="A29" s="124"/>
      <c r="B29" s="36" t="s">
        <v>40</v>
      </c>
      <c r="C29" s="35" t="s">
        <v>10</v>
      </c>
      <c r="D29" s="34">
        <v>20</v>
      </c>
      <c r="E29" s="33"/>
      <c r="F29" s="32"/>
      <c r="G29" s="31">
        <f t="shared" si="2"/>
        <v>0</v>
      </c>
    </row>
    <row r="30" spans="1:7" ht="35.25" customHeight="1" x14ac:dyDescent="0.25">
      <c r="A30" s="124"/>
      <c r="B30" s="36" t="s">
        <v>41</v>
      </c>
      <c r="C30" s="35" t="s">
        <v>10</v>
      </c>
      <c r="D30" s="34">
        <v>30</v>
      </c>
      <c r="E30" s="33"/>
      <c r="F30" s="32"/>
      <c r="G30" s="31">
        <f t="shared" si="2"/>
        <v>0</v>
      </c>
    </row>
    <row r="31" spans="1:7" ht="35.25" customHeight="1" x14ac:dyDescent="0.25">
      <c r="A31" s="124"/>
      <c r="B31" s="38" t="s">
        <v>9</v>
      </c>
      <c r="C31" s="35"/>
      <c r="D31" s="37"/>
      <c r="E31" s="33"/>
      <c r="F31" s="32"/>
      <c r="G31" s="31"/>
    </row>
    <row r="32" spans="1:7" ht="35.25" customHeight="1" x14ac:dyDescent="0.25">
      <c r="A32" s="124"/>
      <c r="B32" s="36" t="s">
        <v>55</v>
      </c>
      <c r="C32" s="35" t="s">
        <v>7</v>
      </c>
      <c r="D32" s="34">
        <v>100</v>
      </c>
      <c r="E32" s="33"/>
      <c r="F32" s="32"/>
      <c r="G32" s="31">
        <f>F32*D32</f>
        <v>0</v>
      </c>
    </row>
    <row r="33" spans="1:9" ht="35.25" customHeight="1" x14ac:dyDescent="0.25">
      <c r="A33" s="124"/>
      <c r="B33" s="36" t="s">
        <v>56</v>
      </c>
      <c r="C33" s="35" t="s">
        <v>5</v>
      </c>
      <c r="D33" s="34">
        <v>120</v>
      </c>
      <c r="E33" s="33"/>
      <c r="F33" s="32"/>
      <c r="G33" s="31">
        <f>F33*D33</f>
        <v>0</v>
      </c>
    </row>
    <row r="34" spans="1:9" ht="35.25" customHeight="1" thickBot="1" x14ac:dyDescent="0.3">
      <c r="A34" s="125"/>
      <c r="B34" s="30" t="s">
        <v>57</v>
      </c>
      <c r="C34" s="29" t="s">
        <v>4</v>
      </c>
      <c r="D34" s="28">
        <v>5000</v>
      </c>
      <c r="E34" s="27"/>
      <c r="F34" s="26"/>
      <c r="G34" s="25">
        <f>F34*D34</f>
        <v>0</v>
      </c>
    </row>
    <row r="35" spans="1:9" ht="38.25" customHeight="1" x14ac:dyDescent="0.25">
      <c r="A35" s="64"/>
      <c r="B35" s="23" t="s">
        <v>3</v>
      </c>
      <c r="C35" s="22"/>
      <c r="D35" s="21"/>
      <c r="E35" s="20"/>
      <c r="F35" s="19" t="s">
        <v>61</v>
      </c>
      <c r="G35" s="18">
        <f>SUM(G6:G34)</f>
        <v>0</v>
      </c>
      <c r="I35" s="24"/>
    </row>
    <row r="36" spans="1:9" ht="37.5" customHeight="1" x14ac:dyDescent="0.25">
      <c r="A36" s="64"/>
      <c r="B36" s="17" t="s">
        <v>2</v>
      </c>
      <c r="C36" s="16"/>
      <c r="D36" s="15"/>
      <c r="E36" s="14"/>
      <c r="F36" s="13"/>
      <c r="G36" s="12">
        <f>0.095*G35</f>
        <v>0</v>
      </c>
    </row>
    <row r="37" spans="1:9" ht="37.5" customHeight="1" thickBot="1" x14ac:dyDescent="0.3">
      <c r="A37" s="65"/>
      <c r="B37" s="11" t="s">
        <v>1</v>
      </c>
      <c r="C37" s="10"/>
      <c r="D37" s="9"/>
      <c r="E37" s="9"/>
      <c r="F37" s="8"/>
      <c r="G37" s="7">
        <f>SUM(G35:G36)</f>
        <v>0</v>
      </c>
    </row>
    <row r="38" spans="1:9" x14ac:dyDescent="0.25">
      <c r="D38" s="6"/>
      <c r="G38" s="5"/>
    </row>
    <row r="41" spans="1:9" x14ac:dyDescent="0.25">
      <c r="B41" s="4" t="s">
        <v>0</v>
      </c>
    </row>
  </sheetData>
  <mergeCells count="3">
    <mergeCell ref="A7:A13"/>
    <mergeCell ref="A15:A21"/>
    <mergeCell ref="A22:A34"/>
  </mergeCells>
  <pageMargins left="0.75" right="0.75" top="0.32" bottom="0.35" header="0" footer="0"/>
  <pageSetup paperSize="9" scale="64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F102-C129-4F64-BC90-C2A851E26015}">
  <sheetPr>
    <pageSetUpPr fitToPage="1"/>
  </sheetPr>
  <dimension ref="A1:J41"/>
  <sheetViews>
    <sheetView workbookViewId="0">
      <selection activeCell="I9" sqref="I9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9.88671875" style="2" customWidth="1"/>
    <col min="6" max="6" width="15.6640625" style="3" customWidth="1"/>
    <col min="7" max="7" width="25.6640625" style="2" customWidth="1"/>
    <col min="8" max="8" width="9.109375" style="1" customWidth="1"/>
    <col min="9" max="9" width="17.109375" style="1" customWidth="1"/>
    <col min="10" max="16384" width="8.88671875" style="1"/>
  </cols>
  <sheetData>
    <row r="1" spans="1:10" ht="16.2" x14ac:dyDescent="0.35">
      <c r="B1" s="60" t="s">
        <v>65</v>
      </c>
      <c r="F1" s="59"/>
      <c r="G1" s="61"/>
      <c r="J1" s="58"/>
    </row>
    <row r="2" spans="1:10" ht="16.2" x14ac:dyDescent="0.35">
      <c r="B2" s="60"/>
      <c r="F2" s="66"/>
      <c r="G2" s="61"/>
      <c r="J2" s="58"/>
    </row>
    <row r="3" spans="1:10" ht="16.2" x14ac:dyDescent="0.35">
      <c r="B3" s="60" t="s">
        <v>42</v>
      </c>
      <c r="F3" s="66"/>
      <c r="G3" s="61"/>
      <c r="J3" s="58"/>
    </row>
    <row r="4" spans="1:10" ht="13.8" thickBot="1" x14ac:dyDescent="0.3"/>
    <row r="5" spans="1:10" ht="27.75" customHeight="1" thickBot="1" x14ac:dyDescent="0.3">
      <c r="A5" s="57" t="s">
        <v>32</v>
      </c>
      <c r="B5" s="56" t="s">
        <v>31</v>
      </c>
      <c r="C5" s="55" t="s">
        <v>30</v>
      </c>
      <c r="D5" s="54" t="s">
        <v>29</v>
      </c>
      <c r="E5" s="54" t="s">
        <v>28</v>
      </c>
      <c r="F5" s="62" t="s">
        <v>27</v>
      </c>
      <c r="G5" s="63" t="s">
        <v>26</v>
      </c>
      <c r="H5" s="53"/>
    </row>
    <row r="6" spans="1:10" ht="40.200000000000003" thickBot="1" x14ac:dyDescent="0.3">
      <c r="A6" s="52" t="s">
        <v>25</v>
      </c>
      <c r="B6" s="51" t="s">
        <v>33</v>
      </c>
      <c r="C6" s="50" t="s">
        <v>24</v>
      </c>
      <c r="D6" s="69">
        <v>1</v>
      </c>
      <c r="E6" s="70"/>
      <c r="F6" s="47"/>
      <c r="G6" s="46">
        <f>F6*D6</f>
        <v>0</v>
      </c>
    </row>
    <row r="7" spans="1:10" ht="39.6" x14ac:dyDescent="0.25">
      <c r="A7" s="123" t="s">
        <v>23</v>
      </c>
      <c r="B7" s="44" t="s">
        <v>21</v>
      </c>
      <c r="C7" s="43"/>
      <c r="D7" s="42"/>
      <c r="E7" s="41"/>
      <c r="F7" s="40"/>
      <c r="G7" s="39"/>
    </row>
    <row r="8" spans="1:10" ht="35.25" customHeight="1" x14ac:dyDescent="0.25">
      <c r="A8" s="124"/>
      <c r="B8" s="36" t="s">
        <v>16</v>
      </c>
      <c r="C8" s="35" t="s">
        <v>14</v>
      </c>
      <c r="D8" s="68">
        <v>106.85</v>
      </c>
      <c r="E8" s="33">
        <v>9</v>
      </c>
      <c r="F8" s="32"/>
      <c r="G8" s="45">
        <f t="shared" ref="G8:G13" si="0">F8*E8*D8</f>
        <v>0</v>
      </c>
    </row>
    <row r="9" spans="1:10" ht="35.25" customHeight="1" x14ac:dyDescent="0.25">
      <c r="A9" s="124"/>
      <c r="B9" s="36" t="s">
        <v>15</v>
      </c>
      <c r="C9" s="35" t="s">
        <v>14</v>
      </c>
      <c r="D9" s="68">
        <v>26</v>
      </c>
      <c r="E9" s="33">
        <v>9</v>
      </c>
      <c r="F9" s="32"/>
      <c r="G9" s="45">
        <f t="shared" si="0"/>
        <v>0</v>
      </c>
    </row>
    <row r="10" spans="1:10" ht="35.25" customHeight="1" x14ac:dyDescent="0.25">
      <c r="A10" s="124"/>
      <c r="B10" s="36" t="s">
        <v>34</v>
      </c>
      <c r="C10" s="35" t="s">
        <v>12</v>
      </c>
      <c r="D10" s="68">
        <v>27.6</v>
      </c>
      <c r="E10" s="33">
        <v>9</v>
      </c>
      <c r="F10" s="32"/>
      <c r="G10" s="45">
        <f t="shared" si="0"/>
        <v>0</v>
      </c>
    </row>
    <row r="11" spans="1:10" ht="35.25" customHeight="1" x14ac:dyDescent="0.25">
      <c r="A11" s="124"/>
      <c r="B11" s="36" t="s">
        <v>35</v>
      </c>
      <c r="C11" s="35" t="s">
        <v>12</v>
      </c>
      <c r="D11" s="68">
        <v>61.56</v>
      </c>
      <c r="E11" s="33">
        <v>9</v>
      </c>
      <c r="F11" s="32"/>
      <c r="G11" s="45">
        <f t="shared" si="0"/>
        <v>0</v>
      </c>
    </row>
    <row r="12" spans="1:10" ht="35.25" customHeight="1" x14ac:dyDescent="0.25">
      <c r="A12" s="124"/>
      <c r="B12" s="36" t="s">
        <v>51</v>
      </c>
      <c r="C12" s="35" t="s">
        <v>12</v>
      </c>
      <c r="D12" s="72">
        <v>2.2000000000000002</v>
      </c>
      <c r="E12" s="73">
        <v>9</v>
      </c>
      <c r="F12" s="32"/>
      <c r="G12" s="45">
        <f t="shared" si="0"/>
        <v>0</v>
      </c>
    </row>
    <row r="13" spans="1:10" ht="35.25" customHeight="1" thickBot="1" x14ac:dyDescent="0.3">
      <c r="A13" s="125"/>
      <c r="B13" s="30" t="s">
        <v>13</v>
      </c>
      <c r="C13" s="29" t="s">
        <v>12</v>
      </c>
      <c r="D13" s="71">
        <v>0.81</v>
      </c>
      <c r="E13" s="27">
        <v>7</v>
      </c>
      <c r="F13" s="26"/>
      <c r="G13" s="45">
        <f t="shared" si="0"/>
        <v>0</v>
      </c>
      <c r="I13" s="67"/>
    </row>
    <row r="14" spans="1:10" ht="109.2" customHeight="1" thickBot="1" x14ac:dyDescent="0.3">
      <c r="A14" s="52" t="s">
        <v>22</v>
      </c>
      <c r="B14" s="51" t="s">
        <v>59</v>
      </c>
      <c r="C14" s="50" t="s">
        <v>19</v>
      </c>
      <c r="D14" s="49">
        <v>850</v>
      </c>
      <c r="E14" s="48"/>
      <c r="F14" s="47"/>
      <c r="G14" s="46">
        <f>F14*D14</f>
        <v>0</v>
      </c>
    </row>
    <row r="15" spans="1:10" ht="96" customHeight="1" x14ac:dyDescent="0.25">
      <c r="A15" s="123" t="s">
        <v>20</v>
      </c>
      <c r="B15" s="44" t="s">
        <v>17</v>
      </c>
      <c r="C15" s="43"/>
      <c r="D15" s="42"/>
      <c r="E15" s="41"/>
      <c r="F15" s="40"/>
      <c r="G15" s="39"/>
    </row>
    <row r="16" spans="1:10" ht="35.25" customHeight="1" x14ac:dyDescent="0.25">
      <c r="A16" s="124"/>
      <c r="B16" s="36" t="s">
        <v>16</v>
      </c>
      <c r="C16" s="35" t="s">
        <v>14</v>
      </c>
      <c r="D16" s="68">
        <v>106.85</v>
      </c>
      <c r="E16" s="33">
        <v>9</v>
      </c>
      <c r="F16" s="32"/>
      <c r="G16" s="45">
        <f t="shared" ref="G16:G21" si="1">F16*E16*D16</f>
        <v>0</v>
      </c>
    </row>
    <row r="17" spans="1:7" ht="35.25" customHeight="1" x14ac:dyDescent="0.25">
      <c r="A17" s="124"/>
      <c r="B17" s="36" t="s">
        <v>15</v>
      </c>
      <c r="C17" s="35" t="s">
        <v>14</v>
      </c>
      <c r="D17" s="68">
        <v>26</v>
      </c>
      <c r="E17" s="33">
        <v>9</v>
      </c>
      <c r="F17" s="32"/>
      <c r="G17" s="45">
        <f t="shared" si="1"/>
        <v>0</v>
      </c>
    </row>
    <row r="18" spans="1:7" ht="35.25" customHeight="1" x14ac:dyDescent="0.25">
      <c r="A18" s="124"/>
      <c r="B18" s="36" t="s">
        <v>34</v>
      </c>
      <c r="C18" s="35" t="s">
        <v>12</v>
      </c>
      <c r="D18" s="68">
        <v>27.6</v>
      </c>
      <c r="E18" s="33">
        <v>9</v>
      </c>
      <c r="F18" s="32"/>
      <c r="G18" s="45">
        <f t="shared" si="1"/>
        <v>0</v>
      </c>
    </row>
    <row r="19" spans="1:7" ht="35.25" customHeight="1" x14ac:dyDescent="0.25">
      <c r="A19" s="124"/>
      <c r="B19" s="36" t="s">
        <v>35</v>
      </c>
      <c r="C19" s="35" t="s">
        <v>12</v>
      </c>
      <c r="D19" s="68">
        <v>61.56</v>
      </c>
      <c r="E19" s="33">
        <v>9</v>
      </c>
      <c r="F19" s="32"/>
      <c r="G19" s="45">
        <f t="shared" si="1"/>
        <v>0</v>
      </c>
    </row>
    <row r="20" spans="1:7" ht="40.799999999999997" customHeight="1" x14ac:dyDescent="0.25">
      <c r="A20" s="124"/>
      <c r="B20" s="36" t="s">
        <v>52</v>
      </c>
      <c r="C20" s="35" t="s">
        <v>12</v>
      </c>
      <c r="D20" s="72">
        <v>2.2000000000000002</v>
      </c>
      <c r="E20" s="73">
        <v>9</v>
      </c>
      <c r="F20" s="32"/>
      <c r="G20" s="45">
        <f t="shared" si="1"/>
        <v>0</v>
      </c>
    </row>
    <row r="21" spans="1:7" ht="35.25" customHeight="1" thickBot="1" x14ac:dyDescent="0.3">
      <c r="A21" s="125"/>
      <c r="B21" s="30" t="s">
        <v>13</v>
      </c>
      <c r="C21" s="29" t="s">
        <v>12</v>
      </c>
      <c r="D21" s="71">
        <v>0.81</v>
      </c>
      <c r="E21" s="27">
        <v>7</v>
      </c>
      <c r="F21" s="26"/>
      <c r="G21" s="45">
        <f t="shared" si="1"/>
        <v>0</v>
      </c>
    </row>
    <row r="22" spans="1:7" ht="124.95" customHeight="1" x14ac:dyDescent="0.25">
      <c r="A22" s="123" t="s">
        <v>18</v>
      </c>
      <c r="B22" s="44" t="s">
        <v>43</v>
      </c>
      <c r="C22" s="43"/>
      <c r="D22" s="42"/>
      <c r="E22" s="41"/>
      <c r="F22" s="40"/>
      <c r="G22" s="39"/>
    </row>
    <row r="23" spans="1:7" ht="35.25" customHeight="1" x14ac:dyDescent="0.25">
      <c r="A23" s="124"/>
      <c r="B23" s="38" t="s">
        <v>11</v>
      </c>
      <c r="C23" s="35"/>
      <c r="D23" s="37"/>
      <c r="E23" s="33"/>
      <c r="F23" s="32"/>
      <c r="G23" s="31"/>
    </row>
    <row r="24" spans="1:7" ht="35.25" customHeight="1" x14ac:dyDescent="0.25">
      <c r="A24" s="124"/>
      <c r="B24" s="36" t="s">
        <v>50</v>
      </c>
      <c r="C24" s="35" t="s">
        <v>10</v>
      </c>
      <c r="D24" s="34">
        <v>240</v>
      </c>
      <c r="E24" s="33"/>
      <c r="F24" s="32"/>
      <c r="G24" s="31">
        <f t="shared" ref="G24:G30" si="2">F24*D24</f>
        <v>0</v>
      </c>
    </row>
    <row r="25" spans="1:7" ht="35.25" customHeight="1" x14ac:dyDescent="0.25">
      <c r="A25" s="124"/>
      <c r="B25" s="36" t="s">
        <v>37</v>
      </c>
      <c r="C25" s="35" t="s">
        <v>10</v>
      </c>
      <c r="D25" s="34">
        <v>100</v>
      </c>
      <c r="E25" s="33"/>
      <c r="F25" s="32"/>
      <c r="G25" s="31">
        <f t="shared" si="2"/>
        <v>0</v>
      </c>
    </row>
    <row r="26" spans="1:7" ht="35.25" customHeight="1" x14ac:dyDescent="0.25">
      <c r="A26" s="124"/>
      <c r="B26" s="36" t="s">
        <v>36</v>
      </c>
      <c r="C26" s="35" t="s">
        <v>10</v>
      </c>
      <c r="D26" s="34">
        <v>50</v>
      </c>
      <c r="E26" s="33"/>
      <c r="F26" s="32"/>
      <c r="G26" s="31">
        <f t="shared" si="2"/>
        <v>0</v>
      </c>
    </row>
    <row r="27" spans="1:7" ht="35.25" customHeight="1" x14ac:dyDescent="0.25">
      <c r="A27" s="124"/>
      <c r="B27" s="36" t="s">
        <v>38</v>
      </c>
      <c r="C27" s="35" t="s">
        <v>10</v>
      </c>
      <c r="D27" s="34">
        <v>300</v>
      </c>
      <c r="E27" s="33"/>
      <c r="F27" s="32"/>
      <c r="G27" s="31">
        <f t="shared" si="2"/>
        <v>0</v>
      </c>
    </row>
    <row r="28" spans="1:7" ht="35.25" customHeight="1" x14ac:dyDescent="0.25">
      <c r="A28" s="124"/>
      <c r="B28" s="36" t="s">
        <v>39</v>
      </c>
      <c r="C28" s="35" t="s">
        <v>10</v>
      </c>
      <c r="D28" s="34">
        <v>150</v>
      </c>
      <c r="E28" s="33"/>
      <c r="F28" s="32"/>
      <c r="G28" s="31">
        <f t="shared" si="2"/>
        <v>0</v>
      </c>
    </row>
    <row r="29" spans="1:7" ht="35.25" customHeight="1" x14ac:dyDescent="0.25">
      <c r="A29" s="124"/>
      <c r="B29" s="36" t="s">
        <v>40</v>
      </c>
      <c r="C29" s="35" t="s">
        <v>10</v>
      </c>
      <c r="D29" s="34">
        <v>20</v>
      </c>
      <c r="E29" s="33"/>
      <c r="F29" s="32"/>
      <c r="G29" s="31">
        <f t="shared" si="2"/>
        <v>0</v>
      </c>
    </row>
    <row r="30" spans="1:7" ht="35.25" customHeight="1" x14ac:dyDescent="0.25">
      <c r="A30" s="124"/>
      <c r="B30" s="36" t="s">
        <v>41</v>
      </c>
      <c r="C30" s="35" t="s">
        <v>10</v>
      </c>
      <c r="D30" s="34">
        <v>30</v>
      </c>
      <c r="E30" s="33"/>
      <c r="F30" s="32"/>
      <c r="G30" s="31">
        <f t="shared" si="2"/>
        <v>0</v>
      </c>
    </row>
    <row r="31" spans="1:7" ht="35.25" customHeight="1" x14ac:dyDescent="0.25">
      <c r="A31" s="124"/>
      <c r="B31" s="38" t="s">
        <v>9</v>
      </c>
      <c r="C31" s="35"/>
      <c r="D31" s="37"/>
      <c r="E31" s="33"/>
      <c r="F31" s="32"/>
      <c r="G31" s="31"/>
    </row>
    <row r="32" spans="1:7" ht="35.25" customHeight="1" x14ac:dyDescent="0.25">
      <c r="A32" s="124"/>
      <c r="B32" s="36" t="s">
        <v>55</v>
      </c>
      <c r="C32" s="35" t="s">
        <v>7</v>
      </c>
      <c r="D32" s="34">
        <v>100</v>
      </c>
      <c r="E32" s="33"/>
      <c r="F32" s="32"/>
      <c r="G32" s="31">
        <f>F32*D32</f>
        <v>0</v>
      </c>
    </row>
    <row r="33" spans="1:9" ht="35.25" customHeight="1" x14ac:dyDescent="0.25">
      <c r="A33" s="124"/>
      <c r="B33" s="36" t="s">
        <v>56</v>
      </c>
      <c r="C33" s="35" t="s">
        <v>5</v>
      </c>
      <c r="D33" s="34">
        <v>120</v>
      </c>
      <c r="E33" s="33"/>
      <c r="F33" s="32"/>
      <c r="G33" s="31">
        <f>F33*D33</f>
        <v>0</v>
      </c>
    </row>
    <row r="34" spans="1:9" ht="35.25" customHeight="1" thickBot="1" x14ac:dyDescent="0.3">
      <c r="A34" s="125"/>
      <c r="B34" s="30" t="s">
        <v>57</v>
      </c>
      <c r="C34" s="29" t="s">
        <v>4</v>
      </c>
      <c r="D34" s="28">
        <v>5000</v>
      </c>
      <c r="E34" s="27"/>
      <c r="F34" s="26"/>
      <c r="G34" s="25">
        <f>F34*D34</f>
        <v>0</v>
      </c>
    </row>
    <row r="35" spans="1:9" ht="38.25" customHeight="1" x14ac:dyDescent="0.25">
      <c r="A35" s="64"/>
      <c r="B35" s="23" t="s">
        <v>3</v>
      </c>
      <c r="C35" s="22"/>
      <c r="D35" s="21"/>
      <c r="E35" s="20"/>
      <c r="F35" s="19" t="s">
        <v>61</v>
      </c>
      <c r="G35" s="18">
        <f>SUM(G6:G34)</f>
        <v>0</v>
      </c>
      <c r="I35" s="24"/>
    </row>
    <row r="36" spans="1:9" ht="37.5" customHeight="1" x14ac:dyDescent="0.25">
      <c r="A36" s="64"/>
      <c r="B36" s="17" t="s">
        <v>2</v>
      </c>
      <c r="C36" s="16"/>
      <c r="D36" s="15"/>
      <c r="E36" s="14"/>
      <c r="F36" s="13"/>
      <c r="G36" s="12">
        <f>0.095*G35</f>
        <v>0</v>
      </c>
    </row>
    <row r="37" spans="1:9" ht="37.5" customHeight="1" thickBot="1" x14ac:dyDescent="0.3">
      <c r="A37" s="65"/>
      <c r="B37" s="11" t="s">
        <v>1</v>
      </c>
      <c r="C37" s="10"/>
      <c r="D37" s="9"/>
      <c r="E37" s="9"/>
      <c r="F37" s="8"/>
      <c r="G37" s="7">
        <f>SUM(G35:G36)</f>
        <v>0</v>
      </c>
    </row>
    <row r="38" spans="1:9" x14ac:dyDescent="0.25">
      <c r="D38" s="6"/>
      <c r="G38" s="5"/>
    </row>
    <row r="41" spans="1:9" x14ac:dyDescent="0.25">
      <c r="B41" s="4" t="s">
        <v>0</v>
      </c>
    </row>
  </sheetData>
  <mergeCells count="3">
    <mergeCell ref="A7:A13"/>
    <mergeCell ref="A15:A21"/>
    <mergeCell ref="A22:A34"/>
  </mergeCells>
  <pageMargins left="0.75" right="0.75" top="0.32" bottom="0.35" header="0" footer="0"/>
  <pageSetup paperSize="9" scale="64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76CBFB7AE7664D943C3F625ABB3A11" ma:contentTypeVersion="10" ma:contentTypeDescription="Ustvari nov dokument." ma:contentTypeScope="" ma:versionID="5c3f59180fc8c5d546e01782bdcf46b0">
  <xsd:schema xmlns:xsd="http://www.w3.org/2001/XMLSchema" xmlns:xs="http://www.w3.org/2001/XMLSchema" xmlns:p="http://schemas.microsoft.com/office/2006/metadata/properties" xmlns:ns2="c2ea7db7-5d5c-4e9b-849b-24bd231a63ab" xmlns:ns3="31512fad-8583-4bb0-afa9-4be024055841" targetNamespace="http://schemas.microsoft.com/office/2006/metadata/properties" ma:root="true" ma:fieldsID="c20482a0cb7510834795dad867b496c5" ns2:_="" ns3:_="">
    <xsd:import namespace="c2ea7db7-5d5c-4e9b-849b-24bd231a63ab"/>
    <xsd:import namespace="31512fad-8583-4bb0-afa9-4be0240558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a7db7-5d5c-4e9b-849b-24bd231a63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60cf97ce-07b9-4aa4-b4fc-a4927e4f72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512fad-8583-4bb0-afa9-4be0240558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dc9887-f297-4569-a3b7-3635ea73235f}" ma:internalName="TaxCatchAll" ma:showField="CatchAllData" ma:web="31512fad-8583-4bb0-afa9-4be0240558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512fad-8583-4bb0-afa9-4be024055841" xsi:nil="true"/>
    <lcf76f155ced4ddcb4097134ff3c332f xmlns="c2ea7db7-5d5c-4e9b-849b-24bd231a63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ABA6EB-1B86-43DA-85C3-2417FFA17AD0}"/>
</file>

<file path=customXml/itemProps2.xml><?xml version="1.0" encoding="utf-8"?>
<ds:datastoreItem xmlns:ds="http://schemas.openxmlformats.org/officeDocument/2006/customXml" ds:itemID="{DE6AEF51-454C-4E22-A70C-3A6E9764E8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48C6A-7341-4B65-AD22-15F53B1EA4F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SKLOP 1 25-26</vt:lpstr>
      <vt:lpstr>SKLOP 1 26-27</vt:lpstr>
      <vt:lpstr>SKLOP 2 25-26</vt:lpstr>
      <vt:lpstr>SKLOP 2 26-27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2022-06-20T12:02:23Z</dcterms:created>
  <dcterms:modified xsi:type="dcterms:W3CDTF">2025-06-10T06:49:41Z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0x010100B276CBFB7AE7664D943C3F625ABB3A11</vt:lpwstr>
  </property>
</Properties>
</file>